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8" yWindow="-108" windowWidth="23256" windowHeight="12576"/>
  </bookViews>
  <sheets>
    <sheet name="Notas" sheetId="1" r:id="rId1"/>
    <sheet name="Hoja2" sheetId="2" r:id="rId2"/>
    <sheet name="Hoja3" sheetId="3" r:id="rId3"/>
  </sheets>
  <definedNames>
    <definedName name="_Hlk16686925" localSheetId="0">Notas!$A$120</definedName>
    <definedName name="_Hlk16687161" localSheetId="0">Notas!$A$227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29" i="1" l="1"/>
  <c r="B129" i="1"/>
  <c r="C275" i="1" l="1"/>
  <c r="C266" i="1"/>
  <c r="C234" i="1"/>
  <c r="B221" i="1"/>
  <c r="C221" i="1"/>
  <c r="C209" i="1"/>
  <c r="C205" i="1"/>
  <c r="C196" i="1"/>
  <c r="B176" i="1"/>
  <c r="C176" i="1"/>
  <c r="C210" i="1" l="1"/>
  <c r="C138" i="1" l="1"/>
  <c r="B138" i="1"/>
  <c r="C86" i="1" l="1"/>
  <c r="B86" i="1"/>
  <c r="C324" i="1" l="1"/>
  <c r="B275" i="1" l="1"/>
  <c r="C184" i="1" l="1"/>
  <c r="B184" i="1"/>
  <c r="B324" i="1" l="1"/>
  <c r="B266" i="1" l="1"/>
  <c r="C240" i="1"/>
  <c r="B245" i="1"/>
  <c r="B240" i="1" s="1"/>
  <c r="B234" i="1"/>
  <c r="C229" i="1"/>
  <c r="B209" i="1"/>
  <c r="C228" i="1" l="1"/>
  <c r="B229" i="1"/>
  <c r="B228" i="1" s="1"/>
  <c r="B196" i="1"/>
  <c r="B205" i="1" l="1"/>
  <c r="B210" i="1" s="1"/>
  <c r="B154" i="1"/>
  <c r="B157" i="1"/>
  <c r="D157" i="1" s="1"/>
  <c r="B156" i="1"/>
  <c r="D156" i="1" s="1"/>
  <c r="C158" i="1"/>
  <c r="B147" i="1"/>
  <c r="C147" i="1"/>
  <c r="B160" i="1" l="1"/>
  <c r="B158" i="1"/>
  <c r="D158" i="1" s="1"/>
  <c r="C101" i="1"/>
  <c r="B101" i="1"/>
  <c r="C343" i="1"/>
  <c r="B343" i="1"/>
  <c r="C334" i="1"/>
  <c r="B334" i="1"/>
  <c r="B328" i="1"/>
  <c r="B338" i="1" s="1"/>
  <c r="C277" i="1"/>
  <c r="C278" i="1" s="1"/>
  <c r="B277" i="1"/>
  <c r="B278" i="1" s="1"/>
  <c r="C255" i="1"/>
  <c r="B255" i="1"/>
  <c r="C111" i="1"/>
  <c r="B111" i="1"/>
  <c r="B159" i="1" l="1"/>
  <c r="B161" i="1" s="1"/>
  <c r="C83" i="1"/>
  <c r="C92" i="1" s="1"/>
  <c r="C108" i="1" s="1"/>
  <c r="C120" i="1" s="1"/>
  <c r="C144" i="1" s="1"/>
  <c r="C171" i="1" s="1"/>
  <c r="C182" i="1" s="1"/>
  <c r="B83" i="1"/>
  <c r="B92" i="1" s="1"/>
  <c r="B108" i="1" s="1"/>
  <c r="B120" i="1" s="1"/>
  <c r="B144" i="1" s="1"/>
  <c r="B171" i="1" s="1"/>
  <c r="B182" i="1" s="1"/>
  <c r="B192" i="1" l="1"/>
  <c r="B202" i="1" s="1"/>
  <c r="B206" i="1" s="1"/>
  <c r="B216" i="1" s="1"/>
  <c r="C192" i="1"/>
  <c r="C202" i="1" s="1"/>
  <c r="C206" i="1" s="1"/>
  <c r="C216" i="1" s="1"/>
  <c r="B55" i="1"/>
  <c r="C55" i="1"/>
  <c r="C52" i="1"/>
  <c r="C227" i="1" l="1"/>
  <c r="C253" i="1" s="1"/>
  <c r="C261" i="1" s="1"/>
  <c r="C272" i="1" s="1"/>
  <c r="C305" i="1" s="1"/>
  <c r="C328" i="1" s="1"/>
  <c r="C338" i="1" s="1"/>
  <c r="B52" i="1"/>
  <c r="B77" i="1" s="1"/>
  <c r="B227" i="1"/>
  <c r="B253" i="1" s="1"/>
  <c r="B261" i="1" s="1"/>
  <c r="B272" i="1" s="1"/>
  <c r="C77" i="1"/>
</calcChain>
</file>

<file path=xl/sharedStrings.xml><?xml version="1.0" encoding="utf-8"?>
<sst xmlns="http://schemas.openxmlformats.org/spreadsheetml/2006/main" count="280" uniqueCount="235">
  <si>
    <t xml:space="preserve">Nota 1 - Datos de la Entidad </t>
  </si>
  <si>
    <t>Posteriormente los estatutos presentaron modificaciones de acuerdo a las necesidades y dinámica de los negocios, las cuales fueron registradas en las escrituras que se mencionan a continuación: Escritura Nº 120 de fecha 28/11/2011; por Escritura Nº 32 de fecha 23/12/2014; por Escritura Nº 33 de fecha 30/05/2016; por Escritura Nº 60 de fecha 12/06/2018; y finalmente por Escritura Nº 18 de fecha 05/07/2018.</t>
  </si>
  <si>
    <t>La actividad principal de la entidad es la venta de productos agropecuarios. Al 30 de Junio de 2019 la Sociedad contaba con 4 empleados en su nómina de personal.</t>
  </si>
  <si>
    <t>La compañía cierra su año económico el 31 de diciembre de cada año.</t>
  </si>
  <si>
    <t xml:space="preserve">CEPAGRO S.A.E.C.A. fue constituida por escritura pública N° 235 de fecha 02 de julio de dos mil nueve, cuyos estatutos fueron inscriptos en el Registro Público de comercio, bajo el N° 777, folio 8661 y siguientes, de fecha 31 de agosto de 2.009. </t>
  </si>
  <si>
    <t>Domicilio: El domicilio queda fijado en la ciudad de Asunción, capital de la República del Paraguay, en la calle Avda. Aviadores del Chaco N° 2581 c/Tte. Oddone – Ed. Sky Park Piso N°10, Asunción, pudiendo sin embargo instalar sucursales en cualquier lugar de la República.</t>
  </si>
  <si>
    <r>
      <t>NOTA 2 - Bases de elaboración Estos estados financieros</t>
    </r>
    <r>
      <rPr>
        <sz val="11"/>
        <color theme="1"/>
        <rFont val="Century Gothic"/>
        <family val="2"/>
      </rPr>
      <t xml:space="preserve"> </t>
    </r>
  </si>
  <si>
    <r>
      <t xml:space="preserve">La empresa prepara sus Estados financieros de acuerdo a los lineamientos generales establecidos en las Normas de Información Financiera (NIF), emitidas por el Consejo de Contadores Públicos del Paraguay, </t>
    </r>
    <r>
      <rPr>
        <i/>
        <sz val="11"/>
        <color theme="1"/>
        <rFont val="Century Gothic"/>
        <family val="2"/>
      </rPr>
      <t>sobre la base de costos históricos</t>
    </r>
    <r>
      <rPr>
        <sz val="11"/>
        <color theme="1"/>
        <rFont val="Century Gothic"/>
        <family val="2"/>
      </rPr>
      <t>. Para la presentación de los mismos a la Subsecretaria de Tributación se aplica lo dispuesto en la Ley 125/91 y 2421/04 utilizando el formato especificado en la Resolución 49/14.</t>
    </r>
  </si>
  <si>
    <t xml:space="preserve">NOTA 3 - Principales Políticas </t>
  </si>
  <si>
    <t>Para la preparación y presentación de los Estados Financieros, la Sociedad adopta las siguientes políticas de Contabilidad.</t>
  </si>
  <si>
    <t xml:space="preserve">a) Ejercicio Fiscal: </t>
  </si>
  <si>
    <t>El cierre de su ejercicio fiscal es el 31 de Diciembre, por lo tanto los Estados Contables abarcan el periodo correspondiente entre el 01 de enero y el 31 de diciembre de cada año civil.</t>
  </si>
  <si>
    <t>b) Moneda Extranjera</t>
  </si>
  <si>
    <t>Las diferencias de cambio originadas por fluctuaciones en los tipos de cambio producidos entre las fechas de concertación de las operaciones y su liquidación o valuación al cierre del ejercicio, son reconocidas en cuentas de Resultados.</t>
  </si>
  <si>
    <t>c) Ajustes por inflación de la Moneda Cuenta</t>
  </si>
  <si>
    <t xml:space="preserve">d) Valuación de los Activos Fijos: </t>
  </si>
  <si>
    <t>Los bienes de uso figuran presentados a sus valores de adquisición, ajustados por el coeficiente de revalúo emitido por la Subsecretaria de Estado de Tributación a partir del año siguiente al de su incorporación, netos de amortizaciones y perdidas por deterioro cuando corresponde.</t>
  </si>
  <si>
    <t>e) Depreciaciones</t>
  </si>
  <si>
    <t>La depreciación de los Activos Fijos es calculada por el método de Línea Recta a partir del año siguiente a su incorporación, de acuerdo al tiempo de vida útil establecida de acuerdo a las disposiciones legales vigentes, (Ley 125/91).</t>
  </si>
  <si>
    <t>Nota 4  INFORMACIÓN REFERENTE A LOS ACTIVOS Y PASIVOS</t>
  </si>
  <si>
    <t>ACTIVO</t>
  </si>
  <si>
    <t>4.a) Disponibilidades</t>
  </si>
  <si>
    <t>Se presenta la composición del rubro con cifras comparativas con el año anterior según el siguiente cuadro:</t>
  </si>
  <si>
    <t>CONCEPTO</t>
  </si>
  <si>
    <t>CAJA</t>
  </si>
  <si>
    <t>Tesorería</t>
  </si>
  <si>
    <t>Cajas Operativas</t>
  </si>
  <si>
    <t>BANCOS</t>
  </si>
  <si>
    <t>Banco Bancop S.A. Cta. Cte. – PYG</t>
  </si>
  <si>
    <t>Banco Bancop S.A. Cta. Cte. - USD</t>
  </si>
  <si>
    <t>Banco Continental Cta. Cte. - PYG.</t>
  </si>
  <si>
    <t>Banco Continental Cta. Cte. – USD</t>
  </si>
  <si>
    <t>Banco Familiar CTA. CTE. – USD</t>
  </si>
  <si>
    <t>Financiera Finexpar – PYG</t>
  </si>
  <si>
    <t>Financiera Finexpar – USD</t>
  </si>
  <si>
    <t>Banco GNB Cta.Cte. - USD</t>
  </si>
  <si>
    <t>Banco Interfisa Caja de Ahorro – PYG</t>
  </si>
  <si>
    <t>Banco Interfisa Caja de Ahorro – USD</t>
  </si>
  <si>
    <t>Banco Interfisa Cta.Cte. – PYG</t>
  </si>
  <si>
    <t>Banco Interfisa Cta.Cte. – USD</t>
  </si>
  <si>
    <t>Banco Itau Cta. Cte. – PYG</t>
  </si>
  <si>
    <t>Banco Itau Cta. Cte. USD</t>
  </si>
  <si>
    <t>Banco Sudameris Cta. Cte. – PYG</t>
  </si>
  <si>
    <t>Banco Sudameris S.A.E.C.A. Cta. Cte. – USD</t>
  </si>
  <si>
    <t>Banco Visión S.A.E.C.A. Cta. Cte. – PYG</t>
  </si>
  <si>
    <t>Banco BASA Cta.Cte. - PYG</t>
  </si>
  <si>
    <t>Banco BASA Cta.Cte. - USD</t>
  </si>
  <si>
    <t>Financiera Rio - Caja de Ahorro PYG</t>
  </si>
  <si>
    <t>Financiera Rio - Caja de Ahorro USD</t>
  </si>
  <si>
    <t>TOTAL DISPONIBILIDAD</t>
  </si>
  <si>
    <t>4.b) Créditos por Ventas</t>
  </si>
  <si>
    <t>El saldo de esta cuenta representa aquellos deudores por ventas de mercaderías a crédito, en moneda local y en dólares americanos, la composición es como sigue:</t>
  </si>
  <si>
    <t>Créditos por Ventas</t>
  </si>
  <si>
    <t>(-) Previsión sobre Créditos por Ventas</t>
  </si>
  <si>
    <t>Total</t>
  </si>
  <si>
    <t>4.c) Otros Créditos</t>
  </si>
  <si>
    <t>El saldo de esta cuenta representa aquellos deudores por cuentas a cobrar, anticipos e intereses a vencer, en moneda local y en dólares americanos, la composición es como sigue:</t>
  </si>
  <si>
    <t>Anticipos a Proveedores</t>
  </si>
  <si>
    <t xml:space="preserve">                           -   </t>
  </si>
  <si>
    <t xml:space="preserve">Valores a Cobrar </t>
  </si>
  <si>
    <t>Cheques Diferidos a Cobrar</t>
  </si>
  <si>
    <t>Anticipos Varios</t>
  </si>
  <si>
    <t>Documentos a Cobrar</t>
  </si>
  <si>
    <t>Intereses a Vencer</t>
  </si>
  <si>
    <t>Anticipo Impuesto a la Renta</t>
  </si>
  <si>
    <t>Cargos Diferidos</t>
  </si>
  <si>
    <t>TOTALES</t>
  </si>
  <si>
    <t>4.d) Bienes de Cambio</t>
  </si>
  <si>
    <t>Las existencias se valúan a su costo de adquisición de acuerdo con el criterio de valuación de salidas de existencias según el precio promedio ponderado.</t>
  </si>
  <si>
    <t>El saldo de este rubro representa el importe de las mercaderías en stock físico que se encuentran en el salón de ventas y el depósito, cuyos saldos son los siguientes:</t>
  </si>
  <si>
    <t>Bienes de Cambio</t>
  </si>
  <si>
    <t xml:space="preserve">Mercaderías </t>
  </si>
  <si>
    <t xml:space="preserve">Maquinarias </t>
  </si>
  <si>
    <t> TOTALES</t>
  </si>
  <si>
    <t>4.e) Bienes de Uso</t>
  </si>
  <si>
    <t>Las propiedades, plantas y equipos se exponen a su costo histórico ajustado por el índice de precio al consumo (IPC) emitido por el Banco Central del Paraguay (BCP) menos la correspondiente depreciación acumulada. El incremento neto por la re 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</si>
  <si>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</si>
  <si>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a partir del momento en que se adquieren los bienes, aplicando tasas anuales suficientes para extinguir los valores de los mismos al final de su vida útil estimada. Que se detallan abajo:</t>
  </si>
  <si>
    <t xml:space="preserve">CONCEPTO </t>
  </si>
  <si>
    <t>Equipos De Informática</t>
  </si>
  <si>
    <t>Inmuebles</t>
  </si>
  <si>
    <t>Instalaciones</t>
  </si>
  <si>
    <t>Licencia Software</t>
  </si>
  <si>
    <t>Mejoras En Predio Propio</t>
  </si>
  <si>
    <t>Muebles, Útiles Y Enseres</t>
  </si>
  <si>
    <t>Rodados /Transportes</t>
  </si>
  <si>
    <t xml:space="preserve">(-) Amortización Acum. De Licencia De Software </t>
  </si>
  <si>
    <t>(-) Depreciación Acumulada</t>
  </si>
  <si>
    <t>COMPAÑÍA ESPECIALIZADA DE PRODUCTOS AGRICOLAS S.A.</t>
  </si>
  <si>
    <t>ANEXO I. Res. CNV Nº 01/19</t>
  </si>
  <si>
    <t>Situación</t>
  </si>
  <si>
    <t>Monto ( en G. )</t>
  </si>
  <si>
    <t>Previsiones</t>
  </si>
  <si>
    <t>en G.</t>
  </si>
  <si>
    <t>% Prev. s/Cartera</t>
  </si>
  <si>
    <t>A. Total Cartera no Vencida</t>
  </si>
  <si>
    <t>Composición Cartera Vencida</t>
  </si>
  <si>
    <t xml:space="preserve">                                                                                  -   </t>
  </si>
  <si>
    <t xml:space="preserve">En Gestión de Cobro </t>
  </si>
  <si>
    <t>En Gestión de Cobro Judicial</t>
  </si>
  <si>
    <t>B. Total Cartera Vencida</t>
  </si>
  <si>
    <t xml:space="preserve">Observaciones </t>
  </si>
  <si>
    <t>Normal</t>
  </si>
  <si>
    <t>de 0 a 30 días de atraso</t>
  </si>
  <si>
    <t>de 31 a 270  días de atraso</t>
  </si>
  <si>
    <t>de más de 271 días de atraso en adelante</t>
  </si>
  <si>
    <t>El saldo de esta cuenta representa aquellos saldos relacionados a tributos y a garantías por alquiler, en moneda local y en dólares americanos, la composición es como sigue:</t>
  </si>
  <si>
    <t>Retenciones IVA</t>
  </si>
  <si>
    <t>IVA Crédito Fiscal</t>
  </si>
  <si>
    <t>Garantía de Alquiler</t>
  </si>
  <si>
    <t>Certificado de Ahorro - Gs.</t>
  </si>
  <si>
    <t xml:space="preserve">NOTA 5. Pasivos Corrientes </t>
  </si>
  <si>
    <t>5.a) Cuentas a Pagar</t>
  </si>
  <si>
    <t>El saldo de esta cuenta representa aquellos saldos vigentes a la fecha de corte con proveedores del sector, en moneda local y en dólares americanos, según el siguiente detalle:</t>
  </si>
  <si>
    <t>Proveedores por mercaderías</t>
  </si>
  <si>
    <t>Proveedores por servicios</t>
  </si>
  <si>
    <t>Otras Cuentas a Pagar</t>
  </si>
  <si>
    <t>5.b) Deudas Financieras y Bancarias</t>
  </si>
  <si>
    <t>El saldo de esta cuenta representa aquellos saldos vigentes a la fecha de corte con Entidades Bancarias y Financieras, en moneda local y extranjera, según el siguiente detalle:</t>
  </si>
  <si>
    <t>Préstamos en Banco Moneda Nacional</t>
  </si>
  <si>
    <t>Préstamos en Banco Moneda Extranjera</t>
  </si>
  <si>
    <t>Sub-Total</t>
  </si>
  <si>
    <t>Préstamos en Entidades Financieras Moneda Nacional</t>
  </si>
  <si>
    <t>Préstamos en Entidades Financieras Moneda Extranjera</t>
  </si>
  <si>
    <t>5.c) Deudas Fiscales</t>
  </si>
  <si>
    <t>El saldo de esta cuenta representa aquellos saldos vigentes a la fecha de corte en concepto de tributos, en moneda local, según el siguiente detalle:</t>
  </si>
  <si>
    <t>Impuesto a la Renta</t>
  </si>
  <si>
    <t>Facilidad de Pago - IRACIS</t>
  </si>
  <si>
    <t>IVA a pagar</t>
  </si>
  <si>
    <t>TOTALES </t>
  </si>
  <si>
    <t>5.d) Otros Pasivos</t>
  </si>
  <si>
    <t>El saldo de esta cuenta representa aquellos saldos vigentes a la fecha de corte en concepto de pasivos con proveedores, otras entidades no financieras ni bancarias, obligaciones laborales y con proveedores por compra de activos fijos en moneda local y extranjera, según el siguiente detalle:</t>
  </si>
  <si>
    <t>NOTA 6. Pasivos No Corrientes</t>
  </si>
  <si>
    <t>Concepto</t>
  </si>
  <si>
    <t>Deudas Entidades No Bancarias - Moneda Nacional</t>
  </si>
  <si>
    <t xml:space="preserve"> Descuento de Cheques - PASFIN SAECA </t>
  </si>
  <si>
    <t xml:space="preserve"> Prestamos c/Pagares - PASFIN SAECA </t>
  </si>
  <si>
    <t xml:space="preserve"> Descuento de Documentos - PASFIN </t>
  </si>
  <si>
    <t xml:space="preserve"> Préstamo de Socios - Carlos Oleñik </t>
  </si>
  <si>
    <t>Deudas Entidades No Bancarias - Moneda Extranjera</t>
  </si>
  <si>
    <t>Descuento de Cheques - PASFIN SAECA</t>
  </si>
  <si>
    <t>Prestamos c/Pagares - PASFIN SAECA</t>
  </si>
  <si>
    <t>Prestamos c/Pagares - CMCPY</t>
  </si>
  <si>
    <t>Descuento de Documentos - PASFIN</t>
  </si>
  <si>
    <t>Préstamo de Socios - Carlos Oleñik</t>
  </si>
  <si>
    <t>Otros Pasivos</t>
  </si>
  <si>
    <t>IPS a Pagar</t>
  </si>
  <si>
    <t>Gastos a reembolsar</t>
  </si>
  <si>
    <t>Remuneraciones y Aguinaldo a Pagar</t>
  </si>
  <si>
    <t>Alquileres a Pagar</t>
  </si>
  <si>
    <t>Proveedores por compra de Rodados</t>
  </si>
  <si>
    <t>6.a) Cuentas a Pagar</t>
  </si>
  <si>
    <t>El saldo de esta cuenta representa aquellos saldos vigentes a la fecha de corte en concepto de pasivos con proveedores por compra de activos fijos en moneda local y/o extranjera, según el siguiente detalle:</t>
  </si>
  <si>
    <t>6.b) Otros Pasivos</t>
  </si>
  <si>
    <t>El saldo de esta cuenta representa aquellos saldos vigentes a la fecha de corte en concepto de compras pendientes a la fecha de corte, según el siguiente detalle:</t>
  </si>
  <si>
    <t>Otros Pasivos por mercaderías</t>
  </si>
  <si>
    <t>Préstamos de Socios Carlos Oleñik</t>
  </si>
  <si>
    <t>Prestamos c/Pagares - PASFIN SAECA - USD</t>
  </si>
  <si>
    <t>Prestamos c/Pagares - PASFIN SAECA - PYG</t>
  </si>
  <si>
    <t>6.c) Deudas Financieras y Bancarias – No Corriente</t>
  </si>
  <si>
    <t>NOTA 7 – PATRIMONIO</t>
  </si>
  <si>
    <t>7.a) Capital</t>
  </si>
  <si>
    <t xml:space="preserve">NOMBRES Y APELLIDOS </t>
  </si>
  <si>
    <t>Pedro Seall</t>
  </si>
  <si>
    <t>Gustavo Seall</t>
  </si>
  <si>
    <t>Carlos Oleñik</t>
  </si>
  <si>
    <t>Annuaki SA</t>
  </si>
  <si>
    <t>Monto Capital Integrado</t>
  </si>
  <si>
    <t>% Capital Integrado</t>
  </si>
  <si>
    <t>7.b) Reserva de Revalúo</t>
  </si>
  <si>
    <t>El saldo de este rubro corresponde a la revaluación de los bienes de uso. El incremento patrimonial producido por el revalúo de bienes de uso solo podrá ser capitalizado, no pudiendo ser distribuido como dividendo, utilidad o beneficio.</t>
  </si>
  <si>
    <t>7.c) Reserva Legal</t>
  </si>
  <si>
    <t>NOTA 8 – ESTADO DE RESULTADOS</t>
  </si>
  <si>
    <t>8.a) El detalle de los Gastos de Administración es el siguiente:</t>
  </si>
  <si>
    <t>Sueldos y Jornales</t>
  </si>
  <si>
    <t>Aporte Patronal</t>
  </si>
  <si>
    <t>Otros Beneficios al Personal</t>
  </si>
  <si>
    <t>Remuneración Personal Superior</t>
  </si>
  <si>
    <t>Honorarios Profesionales</t>
  </si>
  <si>
    <t>Alquileres</t>
  </si>
  <si>
    <t>Agua, Luz, Teléfono e internet</t>
  </si>
  <si>
    <t>Combustibles y Lubricantes</t>
  </si>
  <si>
    <t>Reparaciones y Mantenimientos</t>
  </si>
  <si>
    <t>Seguros Pagados</t>
  </si>
  <si>
    <t>Útiles de Oficina</t>
  </si>
  <si>
    <t>Artículos / Servicios de Limpieza</t>
  </si>
  <si>
    <t>Comisiones y Gastos bancarios</t>
  </si>
  <si>
    <t>Otros Gastos de Administración</t>
  </si>
  <si>
    <t>8.b) El detalle de los Gastos de Comercialización es el siguiente:</t>
  </si>
  <si>
    <t>Sueldos y otras Remuneraciones - Dpto. Comercial</t>
  </si>
  <si>
    <t>Comisiones pagadas sobre ventas</t>
  </si>
  <si>
    <t>Otros gastos de Ventas</t>
  </si>
  <si>
    <t>Gastos de Cobranzas</t>
  </si>
  <si>
    <t>Descuentos Otorgados</t>
  </si>
  <si>
    <t>8.c) El detalle de los Gastos Financieros es el siguiente:</t>
  </si>
  <si>
    <t>Interés Corriente por Operaciones Bancarias / Financieras</t>
  </si>
  <si>
    <t>Gastos, Comisiones, Aranceles Bursátiles</t>
  </si>
  <si>
    <t>Intereses corrientes con proveedores</t>
  </si>
  <si>
    <t>Intereses corrientes por Deudas Fiscales</t>
  </si>
  <si>
    <t xml:space="preserve">                                      </t>
  </si>
  <si>
    <t xml:space="preserve">                                                </t>
  </si>
  <si>
    <t xml:space="preserve">                           Pedro P. Seall M.                         </t>
  </si>
  <si>
    <t xml:space="preserve">                                Presidente                                   </t>
  </si>
  <si>
    <t xml:space="preserve">Ing. Juan Racca                         </t>
  </si>
  <si>
    <t xml:space="preserve">Síndico Titular                  </t>
  </si>
  <si>
    <t xml:space="preserve">                    Lic. Dalila Servin</t>
  </si>
  <si>
    <t xml:space="preserve">                  Contadora General</t>
  </si>
  <si>
    <t>CEPAGRO S.A.E.C.A.</t>
  </si>
  <si>
    <t>Notas a los Estados Financieros al 30 de Setiembre del 2019</t>
  </si>
  <si>
    <t xml:space="preserve">Los activos y pasivos en moneda extranjera fueron valuados a los tipos de cambios vigentes a la fecha de cierre del Balance General. Para el 30 de Setiembre de 2019 fue establecido el tipo de cambio de Gs. 6.375,54 para Activos y de Gs. 6.384,71 para Pasivos por cada dólar estadounidense, de conformidad a las resoluciones de la Sub-Secretaría de Estado de Tributación. </t>
  </si>
  <si>
    <t xml:space="preserve">Los presentes Estados Contables han sido preparados sobre la base de cifras históricas, sin tener en cuenta el efecto de las variaciones del poder adquisitivo que la moneda local pudiera tener sobre la situación patrimonial y financiera al 30 de Setiembre de 2019. Por lo tanto, no reconocen en forma íntegra los efectos de la inflación sobre sus valores tomados en conjunto. De haberse aplicado una corrección monetaria integral de los estados financieros, podrían haber surgido diferencias en la presentación de la situación patrimonial y financiera de la Sociedad y en los resultados de sus operaciones a la fecha de cortes comparativos. </t>
  </si>
  <si>
    <t>El saldo de este rubro representa los cobros recibidos en los últimos días del año, en moneda local y dólares americanos, como así también por saldos de libre disposición en los bancos de plaza al 30 de Setiembre de 2019.</t>
  </si>
  <si>
    <t xml:space="preserve"> Setiembre.2019 </t>
  </si>
  <si>
    <t>Diciembre.2018</t>
  </si>
  <si>
    <t>Composición de la Cartera de Créditos al 30/09/2019</t>
  </si>
  <si>
    <t>Al 30 de Setiembre de 2019, el capital social asciende a Gs. 30.000.000.000 (Guaraníes Treinta Mil Millones); y el capital integrado es de Gs. 24.218.000.000 (Guaraníes Veinticuatro Mil Doscientos Dieciocho Millones) y se compone como sigue:</t>
  </si>
  <si>
    <t xml:space="preserve">Setiembre.2019 </t>
  </si>
  <si>
    <t>TOTAL DE LA CARTERA DE CREDITOS AL 30/09/2019 ( A+B )</t>
  </si>
  <si>
    <t>(-) AJUSTE S/CARTERA AL 30/09/2019</t>
  </si>
  <si>
    <t>TOTAL NETO CARTERA DE CREDITOS AL 30/09/2019</t>
  </si>
  <si>
    <t>Creditos Diferidos</t>
  </si>
  <si>
    <t xml:space="preserve">Total </t>
  </si>
  <si>
    <t>El saldo de esta cuenta representa aquellos saldos relacionados a Inversiones realizadas durante el presente periodo, en moneda local y/ extranjera, la composición es como sigue:</t>
  </si>
  <si>
    <t>Proveedores por compra de rodados</t>
  </si>
  <si>
    <t>Gastos de Asambleas &amp; Legales</t>
  </si>
  <si>
    <t>Tasas, Patentes &amp; Impuestos</t>
  </si>
  <si>
    <t>Amortizaciones y Depreciaciones del Ejercicio</t>
  </si>
  <si>
    <t>Previsiones sobre Cartera</t>
  </si>
  <si>
    <t>4.f) Activos Intangibles</t>
  </si>
  <si>
    <t>Están conformados por bienes inmateriales conforme:</t>
  </si>
  <si>
    <t xml:space="preserve">TOTAL </t>
  </si>
  <si>
    <t>4.g) Créditos por Ventas</t>
  </si>
  <si>
    <t>4.h) Otros Créditos</t>
  </si>
  <si>
    <t>4.i) Otras Inversiones</t>
  </si>
  <si>
    <t>La entidad debe afectar el 5% de la utilidad del año como reserva legal hasta que el saldo de dicha reserva represente el 20% del capital suscripto de acuerdo a lo establecido en el artículo Nº 91 de la Ley Nº1034/1983 del comerciante. Al 30 de Setiembre de 2019 el saldo de la cuenta asciende a Gs. 443.962.707.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</si>
</sst>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12" x14ac:knownFonts="1">
    <font>
      <sz val="11"/>
      <color theme="1"/>
      <name val="Calibri"/>
      <family val="2"/>
      <scheme val="minor"/>
    </font>
    <font>
      <b/>
      <sz val="14"/>
      <color theme="1"/>
      <name val="Calibri"/>
      <family val="2"/>
      <scheme val="minor"/>
    </font>
    <font>
      <b/>
      <sz val="11"/>
      <color theme="1"/>
      <name val="Century Gothic"/>
      <family val="2"/>
    </font>
    <font>
      <sz val="11"/>
      <color theme="1"/>
      <name val="Century Gothic"/>
      <family val="2"/>
    </font>
    <font>
      <i/>
      <sz val="11"/>
      <color theme="1"/>
      <name val="Century Gothic"/>
      <family val="2"/>
    </font>
    <font>
      <b/>
      <sz val="11"/>
      <color rgb="FF000000"/>
      <name val="Century Gothic"/>
      <family val="2"/>
    </font>
    <font>
      <sz val="11"/>
      <color rgb="FF000000"/>
      <name val="Century Gothic"/>
      <family val="2"/>
    </font>
    <font>
      <b/>
      <u/>
      <sz val="11"/>
      <color rgb="FF000000"/>
      <name val="Century Gothic"/>
      <family val="2"/>
    </font>
    <font>
      <b/>
      <i/>
      <sz val="11"/>
      <color theme="1"/>
      <name val="Century Gothic"/>
      <family val="2"/>
    </font>
    <font>
      <b/>
      <i/>
      <sz val="11"/>
      <color rgb="FF000000"/>
      <name val="Century Gothic"/>
      <family val="2"/>
    </font>
    <font>
      <sz val="10"/>
      <color theme="1"/>
      <name val="Calibri"/>
      <family val="2"/>
      <scheme val="minor"/>
    </font>
    <font>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41" fontId="11" fillId="0" borderId="0" applyFont="0" applyFill="0" applyBorder="0" applyAlignment="0" applyProtection="0"/>
    <xf numFmtId="9" fontId="11" fillId="0" borderId="0" applyFont="0" applyFill="0" applyBorder="0" applyAlignment="0" applyProtection="0"/>
  </cellStyleXfs>
  <cellXfs count="121">
    <xf numFmtId="0" fontId="0" fillId="0" borderId="0" xfId="0"/>
    <xf numFmtId="0" fontId="2" fillId="0" borderId="0" xfId="0" applyFont="1" applyAlignment="1">
      <alignment horizontal="justify" vertical="center"/>
    </xf>
    <xf numFmtId="0" fontId="0" fillId="0" borderId="0" xfId="0" applyAlignment="1">
      <alignment wrapText="1"/>
    </xf>
    <xf numFmtId="0" fontId="3" fillId="0" borderId="0" xfId="0" applyFont="1" applyAlignment="1">
      <alignment horizontal="justify" vertical="justify" wrapText="1"/>
    </xf>
    <xf numFmtId="0" fontId="2" fillId="0" borderId="0" xfId="0" applyFont="1" applyAlignment="1">
      <alignment horizontal="left" vertical="center"/>
    </xf>
    <xf numFmtId="0" fontId="0" fillId="0" borderId="0" xfId="0" applyAlignment="1">
      <alignment horizontal="left"/>
    </xf>
    <xf numFmtId="0" fontId="5" fillId="0" borderId="1" xfId="0" applyFont="1" applyBorder="1" applyAlignment="1">
      <alignment vertical="center"/>
    </xf>
    <xf numFmtId="0" fontId="6" fillId="0" borderId="1" xfId="0" applyFont="1" applyBorder="1" applyAlignment="1">
      <alignment vertical="center"/>
    </xf>
    <xf numFmtId="3" fontId="6" fillId="0" borderId="1" xfId="0" applyNumberFormat="1" applyFont="1" applyBorder="1" applyAlignment="1">
      <alignment vertical="center"/>
    </xf>
    <xf numFmtId="0" fontId="6" fillId="0" borderId="1" xfId="0" applyFont="1" applyBorder="1" applyAlignment="1">
      <alignment vertical="center" wrapText="1"/>
    </xf>
    <xf numFmtId="0" fontId="5" fillId="2" borderId="1" xfId="0" applyFont="1" applyFill="1" applyBorder="1" applyAlignment="1">
      <alignment vertical="center"/>
    </xf>
    <xf numFmtId="3" fontId="6" fillId="0" borderId="1" xfId="0" applyNumberFormat="1" applyFont="1" applyBorder="1" applyAlignment="1">
      <alignment horizontal="right" vertical="center"/>
    </xf>
    <xf numFmtId="0" fontId="6" fillId="0" borderId="1" xfId="0" applyFont="1" applyBorder="1" applyAlignment="1">
      <alignment horizontal="justify" vertical="center" wrapText="1"/>
    </xf>
    <xf numFmtId="0" fontId="6" fillId="0" borderId="1" xfId="0" applyFont="1" applyBorder="1" applyAlignment="1">
      <alignment horizontal="right" vertical="center"/>
    </xf>
    <xf numFmtId="3" fontId="6" fillId="0" borderId="1" xfId="0" applyNumberFormat="1" applyFont="1" applyBorder="1" applyAlignment="1">
      <alignment horizontal="right" vertical="center" wrapText="1"/>
    </xf>
    <xf numFmtId="0" fontId="8" fillId="2" borderId="1" xfId="0" applyFont="1" applyFill="1" applyBorder="1" applyAlignment="1">
      <alignment vertical="center"/>
    </xf>
    <xf numFmtId="0" fontId="5" fillId="2" borderId="1" xfId="0" applyFont="1" applyFill="1" applyBorder="1" applyAlignment="1">
      <alignment vertical="center" wrapText="1"/>
    </xf>
    <xf numFmtId="0" fontId="9"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2" fillId="3" borderId="1" xfId="0" applyFont="1" applyFill="1" applyBorder="1" applyAlignment="1">
      <alignment vertical="center"/>
    </xf>
    <xf numFmtId="3" fontId="2" fillId="3" borderId="1" xfId="0" applyNumberFormat="1" applyFont="1" applyFill="1" applyBorder="1" applyAlignment="1">
      <alignment horizontal="right" vertical="center" wrapText="1"/>
    </xf>
    <xf numFmtId="9" fontId="2" fillId="3" borderId="1" xfId="0" applyNumberFormat="1" applyFont="1" applyFill="1" applyBorder="1" applyAlignment="1">
      <alignment horizontal="center" vertical="center"/>
    </xf>
    <xf numFmtId="0" fontId="5" fillId="3" borderId="2" xfId="0" applyFont="1" applyFill="1" applyBorder="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5" fillId="0" borderId="0" xfId="0" applyFont="1" applyBorder="1" applyAlignment="1">
      <alignment vertical="center"/>
    </xf>
    <xf numFmtId="3" fontId="5" fillId="0" borderId="0" xfId="0" applyNumberFormat="1" applyFont="1" applyBorder="1" applyAlignment="1">
      <alignment vertical="center"/>
    </xf>
    <xf numFmtId="0" fontId="3" fillId="0" borderId="0" xfId="0" applyFont="1" applyAlignment="1">
      <alignment horizontal="justify" vertical="justify" wrapText="1"/>
    </xf>
    <xf numFmtId="41" fontId="6" fillId="0" borderId="1" xfId="1" applyFont="1" applyBorder="1" applyAlignment="1">
      <alignment vertical="center"/>
    </xf>
    <xf numFmtId="41" fontId="3" fillId="0" borderId="1" xfId="1" applyFont="1" applyBorder="1" applyAlignment="1">
      <alignment vertical="center"/>
    </xf>
    <xf numFmtId="41" fontId="6" fillId="0" borderId="1" xfId="1" applyFont="1" applyBorder="1" applyAlignment="1">
      <alignment vertical="center" wrapText="1"/>
    </xf>
    <xf numFmtId="0" fontId="6" fillId="0" borderId="2" xfId="0" applyFont="1" applyBorder="1" applyAlignment="1">
      <alignment vertical="center"/>
    </xf>
    <xf numFmtId="41" fontId="3" fillId="0" borderId="2" xfId="1" applyFont="1" applyBorder="1" applyAlignment="1">
      <alignment vertical="center"/>
    </xf>
    <xf numFmtId="41" fontId="5" fillId="0" borderId="4" xfId="1" applyFont="1" applyBorder="1" applyAlignment="1">
      <alignment vertical="center"/>
    </xf>
    <xf numFmtId="0" fontId="5" fillId="0" borderId="5" xfId="0" applyFont="1" applyBorder="1" applyAlignment="1">
      <alignment vertical="center"/>
    </xf>
    <xf numFmtId="41" fontId="5" fillId="0" borderId="3" xfId="1" applyFont="1" applyBorder="1" applyAlignment="1">
      <alignment vertical="center"/>
    </xf>
    <xf numFmtId="0" fontId="6" fillId="0" borderId="6" xfId="0" applyFont="1" applyBorder="1" applyAlignment="1">
      <alignment vertical="center"/>
    </xf>
    <xf numFmtId="41" fontId="6" fillId="0" borderId="6" xfId="1" applyFont="1" applyBorder="1" applyAlignment="1">
      <alignment vertical="center"/>
    </xf>
    <xf numFmtId="41" fontId="6" fillId="0" borderId="2" xfId="1"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41" fontId="6" fillId="0" borderId="1" xfId="1" applyFont="1" applyBorder="1" applyAlignment="1">
      <alignment horizontal="right" vertical="center"/>
    </xf>
    <xf numFmtId="41" fontId="6" fillId="0" borderId="2" xfId="1" applyFont="1" applyBorder="1" applyAlignment="1">
      <alignment horizontal="right" vertical="center"/>
    </xf>
    <xf numFmtId="3" fontId="6" fillId="0" borderId="2" xfId="0" applyNumberFormat="1" applyFont="1" applyBorder="1" applyAlignment="1">
      <alignment horizontal="right" vertical="center"/>
    </xf>
    <xf numFmtId="0" fontId="6" fillId="2" borderId="6" xfId="0" applyFont="1" applyFill="1" applyBorder="1" applyAlignment="1">
      <alignment vertical="center"/>
    </xf>
    <xf numFmtId="41" fontId="6" fillId="0" borderId="6" xfId="1" applyFont="1" applyBorder="1" applyAlignment="1">
      <alignment horizontal="right" vertical="center"/>
    </xf>
    <xf numFmtId="3" fontId="6" fillId="0" borderId="6" xfId="0" applyNumberFormat="1" applyFont="1" applyBorder="1" applyAlignment="1">
      <alignment horizontal="right" vertical="center"/>
    </xf>
    <xf numFmtId="0" fontId="5" fillId="0" borderId="8" xfId="0" applyFont="1" applyBorder="1" applyAlignment="1">
      <alignment horizontal="center" vertical="center"/>
    </xf>
    <xf numFmtId="0" fontId="5" fillId="0" borderId="7" xfId="0" applyFont="1" applyBorder="1" applyAlignment="1">
      <alignment horizontal="justify" vertical="center"/>
    </xf>
    <xf numFmtId="0" fontId="5" fillId="2" borderId="5" xfId="0" applyFont="1" applyFill="1" applyBorder="1" applyAlignment="1">
      <alignment vertical="center"/>
    </xf>
    <xf numFmtId="41" fontId="5" fillId="0" borderId="7" xfId="1" applyFont="1" applyBorder="1" applyAlignment="1">
      <alignment horizontal="right" vertical="center"/>
    </xf>
    <xf numFmtId="3" fontId="5" fillId="0" borderId="7" xfId="0" applyNumberFormat="1" applyFont="1" applyBorder="1" applyAlignment="1">
      <alignment horizontal="right" vertical="center"/>
    </xf>
    <xf numFmtId="0" fontId="5" fillId="0" borderId="7" xfId="0" applyFont="1" applyBorder="1" applyAlignment="1">
      <alignment vertical="center"/>
    </xf>
    <xf numFmtId="41" fontId="5" fillId="0" borderId="7" xfId="1" applyFont="1" applyBorder="1" applyAlignment="1">
      <alignment vertical="center"/>
    </xf>
    <xf numFmtId="0" fontId="5" fillId="0" borderId="7" xfId="0" applyFont="1" applyBorder="1" applyAlignment="1">
      <alignment horizontal="center" vertical="center"/>
    </xf>
    <xf numFmtId="0" fontId="6" fillId="0" borderId="6" xfId="0" applyFont="1" applyBorder="1" applyAlignment="1">
      <alignment horizontal="justify" vertical="center" wrapText="1"/>
    </xf>
    <xf numFmtId="3" fontId="6" fillId="0" borderId="6" xfId="0" applyNumberFormat="1" applyFont="1" applyBorder="1" applyAlignment="1">
      <alignment horizontal="right" vertical="center" wrapText="1"/>
    </xf>
    <xf numFmtId="0" fontId="5" fillId="0" borderId="7" xfId="0" applyFont="1" applyBorder="1" applyAlignment="1">
      <alignment horizontal="justify" vertical="center" wrapText="1"/>
    </xf>
    <xf numFmtId="0" fontId="5" fillId="0" borderId="9" xfId="0" applyFont="1" applyBorder="1" applyAlignment="1">
      <alignment horizontal="center" vertical="center"/>
    </xf>
    <xf numFmtId="0" fontId="6" fillId="0" borderId="2" xfId="0" applyFont="1" applyBorder="1" applyAlignment="1">
      <alignment horizontal="justify" vertical="center" wrapText="1"/>
    </xf>
    <xf numFmtId="3" fontId="6" fillId="0" borderId="2" xfId="0" applyNumberFormat="1" applyFont="1" applyBorder="1" applyAlignment="1">
      <alignment horizontal="right" vertical="center" wrapText="1"/>
    </xf>
    <xf numFmtId="41" fontId="5" fillId="0" borderId="7" xfId="1" applyFont="1" applyBorder="1" applyAlignment="1">
      <alignment horizontal="justify" vertical="center" wrapText="1"/>
    </xf>
    <xf numFmtId="41" fontId="5" fillId="0" borderId="7" xfId="1" applyFont="1" applyBorder="1" applyAlignment="1">
      <alignment horizontal="right" vertical="center" wrapText="1"/>
    </xf>
    <xf numFmtId="0" fontId="5" fillId="2" borderId="7" xfId="0" applyFont="1" applyFill="1" applyBorder="1" applyAlignment="1">
      <alignment vertical="center"/>
    </xf>
    <xf numFmtId="10" fontId="0" fillId="0" borderId="0" xfId="2" applyNumberFormat="1" applyFont="1"/>
    <xf numFmtId="0" fontId="6" fillId="0" borderId="10" xfId="0" applyFont="1" applyBorder="1" applyAlignment="1">
      <alignment vertical="center"/>
    </xf>
    <xf numFmtId="41" fontId="6" fillId="0" borderId="11" xfId="1" applyFont="1" applyBorder="1" applyAlignment="1">
      <alignment horizontal="right" vertical="center"/>
    </xf>
    <xf numFmtId="41" fontId="6" fillId="0" borderId="12" xfId="1" applyFont="1" applyBorder="1" applyAlignment="1">
      <alignment horizontal="right" vertical="center"/>
    </xf>
    <xf numFmtId="0" fontId="6" fillId="0" borderId="13" xfId="0" applyFont="1" applyBorder="1" applyAlignment="1">
      <alignment vertical="center"/>
    </xf>
    <xf numFmtId="41" fontId="6" fillId="0" borderId="14" xfId="1" applyFont="1" applyBorder="1" applyAlignment="1">
      <alignment horizontal="right" vertical="center"/>
    </xf>
    <xf numFmtId="0" fontId="6" fillId="0" borderId="15" xfId="0" applyFont="1" applyBorder="1" applyAlignment="1">
      <alignment vertical="center"/>
    </xf>
    <xf numFmtId="41" fontId="6" fillId="0" borderId="16" xfId="1" applyFont="1" applyBorder="1" applyAlignment="1">
      <alignment horizontal="right" vertical="center"/>
    </xf>
    <xf numFmtId="0" fontId="6" fillId="0" borderId="17" xfId="0" applyFont="1" applyBorder="1" applyAlignment="1">
      <alignment vertical="center"/>
    </xf>
    <xf numFmtId="41" fontId="6" fillId="0" borderId="18" xfId="1" applyFont="1" applyBorder="1" applyAlignment="1">
      <alignment horizontal="right" vertical="center"/>
    </xf>
    <xf numFmtId="41" fontId="6" fillId="0" borderId="19" xfId="1" applyFont="1" applyBorder="1" applyAlignment="1">
      <alignment horizontal="right" vertical="center"/>
    </xf>
    <xf numFmtId="0" fontId="5" fillId="0" borderId="2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3" fontId="5" fillId="0" borderId="0" xfId="0" applyNumberFormat="1" applyFont="1" applyBorder="1" applyAlignment="1">
      <alignment horizontal="right" vertical="center"/>
    </xf>
    <xf numFmtId="41" fontId="5" fillId="0" borderId="21" xfId="1" applyFont="1" applyBorder="1" applyAlignment="1">
      <alignment horizontal="right" vertical="center"/>
    </xf>
    <xf numFmtId="0" fontId="5" fillId="0" borderId="22" xfId="0" applyFont="1" applyBorder="1" applyAlignment="1">
      <alignment vertical="center"/>
    </xf>
    <xf numFmtId="41" fontId="5" fillId="0" borderId="20" xfId="1" applyFont="1" applyBorder="1" applyAlignment="1">
      <alignment horizontal="right" vertical="center"/>
    </xf>
    <xf numFmtId="0" fontId="5" fillId="0" borderId="7" xfId="0" applyFont="1" applyBorder="1" applyAlignment="1">
      <alignment horizontal="left" vertical="center"/>
    </xf>
    <xf numFmtId="41" fontId="5" fillId="0" borderId="9" xfId="0" applyNumberFormat="1" applyFont="1" applyBorder="1" applyAlignment="1">
      <alignment horizontal="center" vertical="center"/>
    </xf>
    <xf numFmtId="0" fontId="6" fillId="0" borderId="23" xfId="0" applyFont="1" applyBorder="1" applyAlignment="1">
      <alignment vertical="center"/>
    </xf>
    <xf numFmtId="41" fontId="6" fillId="0" borderId="24" xfId="1" applyFont="1" applyBorder="1" applyAlignment="1">
      <alignment horizontal="right" vertical="center"/>
    </xf>
    <xf numFmtId="3" fontId="6" fillId="0" borderId="18" xfId="0" applyNumberFormat="1" applyFont="1" applyBorder="1" applyAlignment="1">
      <alignment horizontal="right" vertical="center"/>
    </xf>
    <xf numFmtId="3" fontId="6" fillId="0" borderId="19" xfId="0" applyNumberFormat="1" applyFont="1" applyBorder="1" applyAlignment="1">
      <alignment horizontal="right" vertical="center"/>
    </xf>
    <xf numFmtId="41" fontId="5" fillId="0" borderId="9" xfId="1" applyFont="1" applyBorder="1" applyAlignment="1">
      <alignment horizontal="center" vertical="center"/>
    </xf>
    <xf numFmtId="3" fontId="6" fillId="0" borderId="11" xfId="0" applyNumberFormat="1" applyFont="1" applyBorder="1" applyAlignment="1">
      <alignment horizontal="right" vertical="center"/>
    </xf>
    <xf numFmtId="3" fontId="6" fillId="0" borderId="12" xfId="0" applyNumberFormat="1" applyFont="1" applyBorder="1" applyAlignment="1">
      <alignment horizontal="right" vertical="center"/>
    </xf>
    <xf numFmtId="41" fontId="0" fillId="0" borderId="0" xfId="0" applyNumberFormat="1"/>
    <xf numFmtId="0" fontId="2" fillId="0" borderId="0" xfId="0" applyFont="1" applyFill="1" applyAlignment="1">
      <alignment horizontal="left" vertical="center"/>
    </xf>
    <xf numFmtId="0" fontId="5" fillId="0" borderId="0" xfId="0" applyFont="1" applyBorder="1" applyAlignment="1">
      <alignment horizontal="justify" vertical="center" wrapText="1"/>
    </xf>
    <xf numFmtId="0" fontId="0" fillId="0" borderId="0" xfId="0"/>
    <xf numFmtId="0" fontId="2" fillId="0" borderId="0" xfId="0" applyFont="1" applyAlignment="1">
      <alignment horizontal="justify" vertical="center"/>
    </xf>
    <xf numFmtId="0" fontId="3" fillId="0" borderId="0" xfId="0" applyFont="1"/>
    <xf numFmtId="3" fontId="6" fillId="0" borderId="1" xfId="0" applyNumberFormat="1" applyFont="1" applyBorder="1" applyAlignment="1">
      <alignment horizontal="right" vertical="center"/>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0" borderId="0" xfId="0" applyFont="1" applyBorder="1" applyAlignment="1">
      <alignment horizontal="right" vertical="center"/>
    </xf>
    <xf numFmtId="41" fontId="0" fillId="0" borderId="0" xfId="1" applyFont="1"/>
    <xf numFmtId="10" fontId="0" fillId="0" borderId="0" xfId="0" applyNumberFormat="1"/>
    <xf numFmtId="3" fontId="6" fillId="0" borderId="1" xfId="0" applyNumberFormat="1" applyFont="1" applyFill="1" applyBorder="1" applyAlignment="1">
      <alignment vertical="center"/>
    </xf>
    <xf numFmtId="10" fontId="6" fillId="0" borderId="1" xfId="0" applyNumberFormat="1" applyFont="1" applyFill="1" applyBorder="1" applyAlignment="1">
      <alignment horizontal="right" vertical="center"/>
    </xf>
    <xf numFmtId="3" fontId="5" fillId="0" borderId="1" xfId="0" applyNumberFormat="1" applyFont="1" applyFill="1" applyBorder="1" applyAlignment="1">
      <alignment vertical="center"/>
    </xf>
    <xf numFmtId="10" fontId="5" fillId="0" borderId="1" xfId="0" applyNumberFormat="1" applyFont="1" applyFill="1" applyBorder="1" applyAlignment="1">
      <alignment horizontal="right" vertical="center"/>
    </xf>
    <xf numFmtId="0" fontId="3" fillId="0" borderId="0" xfId="0" applyFont="1" applyAlignment="1">
      <alignment horizontal="justify" vertical="justify"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wrapText="1"/>
    </xf>
    <xf numFmtId="0" fontId="5" fillId="0" borderId="1" xfId="0" applyFont="1" applyBorder="1" applyAlignment="1">
      <alignment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2" fillId="0" borderId="0" xfId="0" applyFont="1" applyAlignment="1">
      <alignment horizontal="left" vertical="center"/>
    </xf>
    <xf numFmtId="0" fontId="1" fillId="0" borderId="0" xfId="0" applyFont="1" applyAlignment="1">
      <alignment horizontal="center"/>
    </xf>
  </cellXfs>
  <cellStyles count="3">
    <cellStyle name="Millares [0]" xfId="1" builtinId="6"/>
    <cellStyle name="Normal" xfId="0" builtinId="0"/>
    <cellStyle name="Porcentaj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600075</xdr:colOff>
      <xdr:row>346</xdr:row>
      <xdr:rowOff>171450</xdr:rowOff>
    </xdr:from>
    <xdr:to>
      <xdr:col>0</xdr:col>
      <xdr:colOff>1809750</xdr:colOff>
      <xdr:row>346</xdr:row>
      <xdr:rowOff>171451</xdr:rowOff>
    </xdr:to>
    <xdr:cxnSp macro="">
      <xdr:nvCxnSpPr>
        <xdr:cNvPr id="2" name="1 Conector recto">
          <a:extLst>
            <a:ext uri="{FF2B5EF4-FFF2-40B4-BE49-F238E27FC236}">
              <a16:creationId xmlns:a16="http://schemas.microsoft.com/office/drawing/2014/main" xmlns="" id="{00000000-0008-0000-0000-000002000000}"/>
            </a:ext>
          </a:extLst>
        </xdr:cNvPr>
        <xdr:cNvCxnSpPr/>
      </xdr:nvCxnSpPr>
      <xdr:spPr>
        <a:xfrm>
          <a:off x="600075" y="8430577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2933700</xdr:colOff>
      <xdr:row>347</xdr:row>
      <xdr:rowOff>9525</xdr:rowOff>
    </xdr:from>
    <xdr:to>
      <xdr:col>1</xdr:col>
      <xdr:colOff>962025</xdr:colOff>
      <xdr:row>347</xdr:row>
      <xdr:rowOff>9526</xdr:rowOff>
    </xdr:to>
    <xdr:cxnSp macro="">
      <xdr:nvCxnSpPr>
        <xdr:cNvPr id="10" name="9 Conector recto">
          <a:extLst>
            <a:ext uri="{FF2B5EF4-FFF2-40B4-BE49-F238E27FC236}">
              <a16:creationId xmlns:a16="http://schemas.microsoft.com/office/drawing/2014/main" xmlns="" id="{00000000-0008-0000-0000-00000A000000}"/>
            </a:ext>
          </a:extLst>
        </xdr:cNvPr>
        <xdr:cNvCxnSpPr/>
      </xdr:nvCxnSpPr>
      <xdr:spPr>
        <a:xfrm>
          <a:off x="2933700" y="84334350"/>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419100</xdr:colOff>
      <xdr:row>347</xdr:row>
      <xdr:rowOff>0</xdr:rowOff>
    </xdr:from>
    <xdr:to>
      <xdr:col>3</xdr:col>
      <xdr:colOff>142875</xdr:colOff>
      <xdr:row>347</xdr:row>
      <xdr:rowOff>1</xdr:rowOff>
    </xdr:to>
    <xdr:cxnSp macro="">
      <xdr:nvCxnSpPr>
        <xdr:cNvPr id="11" name="10 Conector recto">
          <a:extLst>
            <a:ext uri="{FF2B5EF4-FFF2-40B4-BE49-F238E27FC236}">
              <a16:creationId xmlns:a16="http://schemas.microsoft.com/office/drawing/2014/main" xmlns="" id="{00000000-0008-0000-0000-00000B000000}"/>
            </a:ext>
          </a:extLst>
        </xdr:cNvPr>
        <xdr:cNvCxnSpPr/>
      </xdr:nvCxnSpPr>
      <xdr:spPr>
        <a:xfrm>
          <a:off x="5276850" y="8432482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49"/>
  <sheetViews>
    <sheetView showGridLines="0" tabSelected="1" topLeftCell="A326" workbookViewId="0">
      <selection activeCell="E348" sqref="E348"/>
    </sheetView>
  </sheetViews>
  <sheetFormatPr baseColWidth="10" defaultColWidth="9.109375" defaultRowHeight="14.4" x14ac:dyDescent="0.3"/>
  <cols>
    <col min="1" max="1" width="65" bestFit="1" customWidth="1"/>
    <col min="2" max="2" width="23.6640625" bestFit="1" customWidth="1"/>
    <col min="3" max="3" width="22.33203125" customWidth="1"/>
    <col min="4" max="4" width="13.44140625" customWidth="1"/>
    <col min="5" max="5" width="11" bestFit="1" customWidth="1"/>
    <col min="8" max="8" width="14.5546875" bestFit="1" customWidth="1"/>
  </cols>
  <sheetData>
    <row r="1" spans="1:4" ht="18" x14ac:dyDescent="0.35">
      <c r="A1" s="120" t="s">
        <v>208</v>
      </c>
      <c r="B1" s="120"/>
      <c r="C1" s="120"/>
      <c r="D1" s="120"/>
    </row>
    <row r="2" spans="1:4" x14ac:dyDescent="0.3">
      <c r="A2" s="1" t="s">
        <v>207</v>
      </c>
    </row>
    <row r="4" spans="1:4" x14ac:dyDescent="0.3">
      <c r="A4" s="119" t="s">
        <v>0</v>
      </c>
      <c r="B4" s="119"/>
      <c r="C4" s="119"/>
      <c r="D4" s="119"/>
    </row>
    <row r="6" spans="1:4" s="2" customFormat="1" ht="36.75" customHeight="1" x14ac:dyDescent="0.3">
      <c r="A6" s="110" t="s">
        <v>4</v>
      </c>
      <c r="B6" s="110"/>
      <c r="C6" s="110"/>
      <c r="D6" s="110"/>
    </row>
    <row r="7" spans="1:4" s="2" customFormat="1" ht="67.5" customHeight="1" x14ac:dyDescent="0.3">
      <c r="A7" s="110" t="s">
        <v>1</v>
      </c>
      <c r="B7" s="110"/>
      <c r="C7" s="110"/>
      <c r="D7" s="110"/>
    </row>
    <row r="8" spans="1:4" s="2" customFormat="1" ht="35.25" customHeight="1" x14ac:dyDescent="0.3">
      <c r="A8" s="110" t="s">
        <v>2</v>
      </c>
      <c r="B8" s="110"/>
      <c r="C8" s="110"/>
      <c r="D8" s="110"/>
    </row>
    <row r="9" spans="1:4" s="2" customFormat="1" ht="52.5" customHeight="1" x14ac:dyDescent="0.3">
      <c r="A9" s="110" t="s">
        <v>5</v>
      </c>
      <c r="B9" s="110"/>
      <c r="C9" s="110"/>
      <c r="D9" s="110"/>
    </row>
    <row r="10" spans="1:4" s="2" customFormat="1" x14ac:dyDescent="0.3">
      <c r="A10" s="110" t="s">
        <v>3</v>
      </c>
      <c r="B10" s="110"/>
      <c r="C10" s="110"/>
      <c r="D10" s="110"/>
    </row>
    <row r="11" spans="1:4" s="2" customFormat="1" ht="21.75" customHeight="1" x14ac:dyDescent="0.3">
      <c r="A11" s="3"/>
      <c r="B11" s="3"/>
      <c r="C11" s="3"/>
      <c r="D11" s="3"/>
    </row>
    <row r="12" spans="1:4" x14ac:dyDescent="0.3">
      <c r="A12" s="4" t="s">
        <v>6</v>
      </c>
    </row>
    <row r="14" spans="1:4" ht="67.2" customHeight="1" x14ac:dyDescent="0.3">
      <c r="A14" s="110" t="s">
        <v>7</v>
      </c>
      <c r="B14" s="110"/>
      <c r="C14" s="110"/>
      <c r="D14" s="110"/>
    </row>
    <row r="16" spans="1:4" x14ac:dyDescent="0.3">
      <c r="A16" s="1" t="s">
        <v>8</v>
      </c>
    </row>
    <row r="18" spans="1:4" x14ac:dyDescent="0.3">
      <c r="A18" s="110" t="s">
        <v>9</v>
      </c>
      <c r="B18" s="110"/>
      <c r="C18" s="110"/>
      <c r="D18" s="110"/>
    </row>
    <row r="20" spans="1:4" x14ac:dyDescent="0.3">
      <c r="A20" s="1" t="s">
        <v>10</v>
      </c>
    </row>
    <row r="22" spans="1:4" s="2" customFormat="1" ht="32.25" customHeight="1" x14ac:dyDescent="0.3">
      <c r="A22" s="110" t="s">
        <v>11</v>
      </c>
      <c r="B22" s="110"/>
      <c r="C22" s="110"/>
      <c r="D22" s="110"/>
    </row>
    <row r="24" spans="1:4" x14ac:dyDescent="0.3">
      <c r="A24" s="1" t="s">
        <v>12</v>
      </c>
    </row>
    <row r="26" spans="1:4" s="2" customFormat="1" ht="68.25" customHeight="1" x14ac:dyDescent="0.3">
      <c r="A26" s="110" t="s">
        <v>209</v>
      </c>
      <c r="B26" s="110"/>
      <c r="C26" s="110"/>
      <c r="D26" s="110"/>
    </row>
    <row r="28" spans="1:4" ht="29.4" customHeight="1" x14ac:dyDescent="0.3">
      <c r="A28" s="110" t="s">
        <v>13</v>
      </c>
      <c r="B28" s="110"/>
      <c r="C28" s="110"/>
      <c r="D28" s="110"/>
    </row>
    <row r="30" spans="1:4" x14ac:dyDescent="0.3">
      <c r="A30" s="4" t="s">
        <v>14</v>
      </c>
      <c r="B30" s="5"/>
    </row>
    <row r="32" spans="1:4" s="2" customFormat="1" ht="110.25" customHeight="1" x14ac:dyDescent="0.3">
      <c r="A32" s="110" t="s">
        <v>210</v>
      </c>
      <c r="B32" s="110"/>
      <c r="C32" s="110"/>
      <c r="D32" s="110"/>
    </row>
    <row r="34" spans="1:4" x14ac:dyDescent="0.3">
      <c r="A34" s="1" t="s">
        <v>15</v>
      </c>
    </row>
    <row r="36" spans="1:4" ht="52.5" customHeight="1" x14ac:dyDescent="0.3">
      <c r="A36" s="110" t="s">
        <v>16</v>
      </c>
      <c r="B36" s="110"/>
      <c r="C36" s="110"/>
      <c r="D36" s="110"/>
    </row>
    <row r="38" spans="1:4" x14ac:dyDescent="0.3">
      <c r="A38" s="1" t="s">
        <v>17</v>
      </c>
    </row>
    <row r="40" spans="1:4" ht="48" customHeight="1" x14ac:dyDescent="0.3">
      <c r="A40" s="110" t="s">
        <v>18</v>
      </c>
      <c r="B40" s="110"/>
      <c r="C40" s="110"/>
      <c r="D40" s="110"/>
    </row>
    <row r="42" spans="1:4" x14ac:dyDescent="0.3">
      <c r="A42" s="119" t="s">
        <v>19</v>
      </c>
      <c r="B42" s="119"/>
    </row>
    <row r="44" spans="1:4" x14ac:dyDescent="0.3">
      <c r="A44" s="1" t="s">
        <v>20</v>
      </c>
    </row>
    <row r="46" spans="1:4" x14ac:dyDescent="0.3">
      <c r="A46" s="1" t="s">
        <v>21</v>
      </c>
    </row>
    <row r="48" spans="1:4" ht="30.6" customHeight="1" x14ac:dyDescent="0.3">
      <c r="A48" s="110" t="s">
        <v>211</v>
      </c>
      <c r="B48" s="110"/>
      <c r="C48" s="110"/>
      <c r="D48" s="110"/>
    </row>
    <row r="49" spans="1:4" ht="20.399999999999999" customHeight="1" x14ac:dyDescent="0.3">
      <c r="A49" s="110" t="s">
        <v>22</v>
      </c>
      <c r="B49" s="110"/>
      <c r="C49" s="110"/>
      <c r="D49" s="110"/>
    </row>
    <row r="50" spans="1:4" ht="15" thickBot="1" x14ac:dyDescent="0.35"/>
    <row r="51" spans="1:4" ht="15" thickBot="1" x14ac:dyDescent="0.35">
      <c r="A51" s="43" t="s">
        <v>23</v>
      </c>
      <c r="B51" s="41" t="s">
        <v>212</v>
      </c>
      <c r="C51" s="42" t="s">
        <v>213</v>
      </c>
    </row>
    <row r="52" spans="1:4" ht="15" thickBot="1" x14ac:dyDescent="0.35">
      <c r="A52" s="36" t="s">
        <v>24</v>
      </c>
      <c r="B52" s="37">
        <f>SUM(B53:B54)</f>
        <v>941498220</v>
      </c>
      <c r="C52" s="35">
        <f>SUM(C53:C54)</f>
        <v>1463749097</v>
      </c>
    </row>
    <row r="53" spans="1:4" x14ac:dyDescent="0.3">
      <c r="A53" s="38" t="s">
        <v>25</v>
      </c>
      <c r="B53" s="39">
        <v>936636497</v>
      </c>
      <c r="C53" s="39">
        <v>1462780043</v>
      </c>
    </row>
    <row r="54" spans="1:4" ht="15" thickBot="1" x14ac:dyDescent="0.35">
      <c r="A54" s="33" t="s">
        <v>26</v>
      </c>
      <c r="B54" s="40">
        <v>4861723</v>
      </c>
      <c r="C54" s="40">
        <v>969054</v>
      </c>
    </row>
    <row r="55" spans="1:4" ht="15" thickBot="1" x14ac:dyDescent="0.35">
      <c r="A55" s="36" t="s">
        <v>27</v>
      </c>
      <c r="B55" s="37">
        <f>SUM(B56:B76)</f>
        <v>18873421</v>
      </c>
      <c r="C55" s="35">
        <f>SUM(C56:C76)</f>
        <v>286073572</v>
      </c>
    </row>
    <row r="56" spans="1:4" x14ac:dyDescent="0.3">
      <c r="A56" s="38" t="s">
        <v>28</v>
      </c>
      <c r="B56" s="39">
        <v>487390</v>
      </c>
      <c r="C56" s="39">
        <v>697754</v>
      </c>
    </row>
    <row r="57" spans="1:4" x14ac:dyDescent="0.3">
      <c r="A57" s="7" t="s">
        <v>29</v>
      </c>
      <c r="B57" s="30">
        <v>0</v>
      </c>
      <c r="C57" s="30">
        <v>3767106</v>
      </c>
    </row>
    <row r="58" spans="1:4" x14ac:dyDescent="0.3">
      <c r="A58" s="7" t="s">
        <v>30</v>
      </c>
      <c r="B58" s="30">
        <v>30296</v>
      </c>
      <c r="C58" s="30">
        <v>52244</v>
      </c>
    </row>
    <row r="59" spans="1:4" x14ac:dyDescent="0.3">
      <c r="A59" s="7" t="s">
        <v>31</v>
      </c>
      <c r="B59" s="30">
        <v>148486</v>
      </c>
      <c r="C59" s="30">
        <v>44820</v>
      </c>
    </row>
    <row r="60" spans="1:4" x14ac:dyDescent="0.3">
      <c r="A60" s="7" t="s">
        <v>32</v>
      </c>
      <c r="B60" s="30">
        <v>50280</v>
      </c>
      <c r="C60" s="30">
        <v>50280</v>
      </c>
    </row>
    <row r="61" spans="1:4" x14ac:dyDescent="0.3">
      <c r="A61" s="7" t="s">
        <v>33</v>
      </c>
      <c r="B61" s="31">
        <v>927269</v>
      </c>
      <c r="C61" s="31">
        <v>975019</v>
      </c>
    </row>
    <row r="62" spans="1:4" x14ac:dyDescent="0.3">
      <c r="A62" s="7" t="s">
        <v>34</v>
      </c>
      <c r="B62" s="31">
        <v>3527586</v>
      </c>
      <c r="C62" s="31">
        <v>115071559</v>
      </c>
    </row>
    <row r="63" spans="1:4" x14ac:dyDescent="0.3">
      <c r="A63" s="7" t="s">
        <v>35</v>
      </c>
      <c r="B63" s="31">
        <v>0</v>
      </c>
      <c r="C63" s="31">
        <v>58465099</v>
      </c>
    </row>
    <row r="64" spans="1:4" x14ac:dyDescent="0.3">
      <c r="A64" s="7" t="s">
        <v>36</v>
      </c>
      <c r="B64" s="31">
        <v>141284</v>
      </c>
      <c r="C64" s="31">
        <v>141284</v>
      </c>
    </row>
    <row r="65" spans="1:3" x14ac:dyDescent="0.3">
      <c r="A65" s="7" t="s">
        <v>37</v>
      </c>
      <c r="B65" s="31">
        <v>4422432</v>
      </c>
      <c r="C65" s="31">
        <v>4422432</v>
      </c>
    </row>
    <row r="66" spans="1:3" x14ac:dyDescent="0.3">
      <c r="A66" s="7" t="s">
        <v>38</v>
      </c>
      <c r="B66" s="31">
        <v>0</v>
      </c>
      <c r="C66" s="31">
        <v>1671091</v>
      </c>
    </row>
    <row r="67" spans="1:3" x14ac:dyDescent="0.3">
      <c r="A67" s="7" t="s">
        <v>39</v>
      </c>
      <c r="B67" s="31">
        <v>0</v>
      </c>
      <c r="C67" s="31">
        <v>12298570</v>
      </c>
    </row>
    <row r="68" spans="1:3" x14ac:dyDescent="0.3">
      <c r="A68" s="7" t="s">
        <v>40</v>
      </c>
      <c r="B68" s="30">
        <v>290228</v>
      </c>
      <c r="C68" s="30">
        <v>17026840</v>
      </c>
    </row>
    <row r="69" spans="1:3" x14ac:dyDescent="0.3">
      <c r="A69" s="7" t="s">
        <v>41</v>
      </c>
      <c r="B69" s="31">
        <v>3906868</v>
      </c>
      <c r="C69" s="31">
        <v>3170318</v>
      </c>
    </row>
    <row r="70" spans="1:3" x14ac:dyDescent="0.3">
      <c r="A70" s="7" t="s">
        <v>42</v>
      </c>
      <c r="B70" s="30">
        <v>4845274</v>
      </c>
      <c r="C70" s="30">
        <v>28185007</v>
      </c>
    </row>
    <row r="71" spans="1:3" x14ac:dyDescent="0.3">
      <c r="A71" s="7" t="s">
        <v>43</v>
      </c>
      <c r="B71" s="30">
        <v>0</v>
      </c>
      <c r="C71" s="30">
        <v>28848508</v>
      </c>
    </row>
    <row r="72" spans="1:3" x14ac:dyDescent="0.3">
      <c r="A72" s="7" t="s">
        <v>44</v>
      </c>
      <c r="B72" s="32">
        <v>3611</v>
      </c>
      <c r="C72" s="32">
        <v>3611</v>
      </c>
    </row>
    <row r="73" spans="1:3" x14ac:dyDescent="0.3">
      <c r="A73" s="7" t="s">
        <v>45</v>
      </c>
      <c r="B73" s="32">
        <v>0</v>
      </c>
      <c r="C73" s="32">
        <v>318387</v>
      </c>
    </row>
    <row r="74" spans="1:3" x14ac:dyDescent="0.3">
      <c r="A74" s="7" t="s">
        <v>46</v>
      </c>
      <c r="B74" s="32">
        <v>0</v>
      </c>
      <c r="C74" s="32">
        <v>10356996</v>
      </c>
    </row>
    <row r="75" spans="1:3" x14ac:dyDescent="0.3">
      <c r="A75" s="7" t="s">
        <v>47</v>
      </c>
      <c r="B75" s="31">
        <v>92417</v>
      </c>
      <c r="C75" s="31">
        <v>92417</v>
      </c>
    </row>
    <row r="76" spans="1:3" ht="15" thickBot="1" x14ac:dyDescent="0.35">
      <c r="A76" s="33" t="s">
        <v>48</v>
      </c>
      <c r="B76" s="34">
        <v>0</v>
      </c>
      <c r="C76" s="34">
        <v>414230</v>
      </c>
    </row>
    <row r="77" spans="1:3" ht="15" thickBot="1" x14ac:dyDescent="0.35">
      <c r="A77" s="36" t="s">
        <v>49</v>
      </c>
      <c r="B77" s="37">
        <f>+B52+B55</f>
        <v>960371641</v>
      </c>
      <c r="C77" s="35">
        <f>+C52+C55</f>
        <v>1749822669</v>
      </c>
    </row>
    <row r="79" spans="1:3" x14ac:dyDescent="0.3">
      <c r="A79" s="1" t="s">
        <v>50</v>
      </c>
    </row>
    <row r="81" spans="1:4" ht="34.5" customHeight="1" x14ac:dyDescent="0.3">
      <c r="A81" s="110" t="s">
        <v>51</v>
      </c>
      <c r="B81" s="110"/>
      <c r="C81" s="110"/>
      <c r="D81" s="110"/>
    </row>
    <row r="82" spans="1:4" ht="15" thickBot="1" x14ac:dyDescent="0.35"/>
    <row r="83" spans="1:4" ht="15" thickBot="1" x14ac:dyDescent="0.35">
      <c r="A83" s="51" t="s">
        <v>23</v>
      </c>
      <c r="B83" s="50" t="str">
        <f>+B51</f>
        <v xml:space="preserve"> Setiembre.2019 </v>
      </c>
      <c r="C83" s="42" t="str">
        <f>+C51</f>
        <v>Diciembre.2018</v>
      </c>
    </row>
    <row r="84" spans="1:4" x14ac:dyDescent="0.3">
      <c r="A84" s="47" t="s">
        <v>52</v>
      </c>
      <c r="B84" s="48">
        <v>19022400097</v>
      </c>
      <c r="C84" s="48">
        <v>25710856282</v>
      </c>
    </row>
    <row r="85" spans="1:4" ht="15" thickBot="1" x14ac:dyDescent="0.35">
      <c r="A85" s="33" t="s">
        <v>53</v>
      </c>
      <c r="B85" s="45">
        <v>549987109</v>
      </c>
      <c r="C85" s="45">
        <v>938145600</v>
      </c>
    </row>
    <row r="86" spans="1:4" ht="15" thickBot="1" x14ac:dyDescent="0.35">
      <c r="A86" s="52" t="s">
        <v>54</v>
      </c>
      <c r="B86" s="53">
        <f>+B84-B85</f>
        <v>18472412988</v>
      </c>
      <c r="C86" s="53">
        <f>+C84-C85</f>
        <v>24772710682</v>
      </c>
    </row>
    <row r="88" spans="1:4" x14ac:dyDescent="0.3">
      <c r="A88" s="1" t="s">
        <v>55</v>
      </c>
    </row>
    <row r="90" spans="1:4" ht="32.25" customHeight="1" x14ac:dyDescent="0.3">
      <c r="A90" s="110" t="s">
        <v>56</v>
      </c>
      <c r="B90" s="110"/>
      <c r="C90" s="110"/>
      <c r="D90" s="110"/>
    </row>
    <row r="91" spans="1:4" ht="15" thickBot="1" x14ac:dyDescent="0.35"/>
    <row r="92" spans="1:4" ht="15" thickBot="1" x14ac:dyDescent="0.35">
      <c r="A92" s="57" t="s">
        <v>23</v>
      </c>
      <c r="B92" s="57" t="str">
        <f>+B83</f>
        <v xml:space="preserve"> Setiembre.2019 </v>
      </c>
      <c r="C92" s="57" t="str">
        <f>+C83</f>
        <v>Diciembre.2018</v>
      </c>
    </row>
    <row r="93" spans="1:4" x14ac:dyDescent="0.3">
      <c r="A93" s="38" t="s">
        <v>57</v>
      </c>
      <c r="B93" s="39">
        <v>23000000</v>
      </c>
      <c r="C93" s="48">
        <v>53762769</v>
      </c>
    </row>
    <row r="94" spans="1:4" x14ac:dyDescent="0.3">
      <c r="A94" s="7" t="s">
        <v>59</v>
      </c>
      <c r="B94" s="44">
        <v>6856032563</v>
      </c>
      <c r="C94" s="44">
        <v>5503215873</v>
      </c>
    </row>
    <row r="95" spans="1:4" x14ac:dyDescent="0.3">
      <c r="A95" s="7" t="s">
        <v>60</v>
      </c>
      <c r="B95" s="44">
        <v>3150372245</v>
      </c>
      <c r="C95" s="44">
        <v>43680000</v>
      </c>
    </row>
    <row r="96" spans="1:4" x14ac:dyDescent="0.3">
      <c r="A96" s="7" t="s">
        <v>61</v>
      </c>
      <c r="B96" s="44">
        <v>126690021</v>
      </c>
      <c r="C96" s="44">
        <v>75458822</v>
      </c>
    </row>
    <row r="97" spans="1:4" x14ac:dyDescent="0.3">
      <c r="A97" s="7" t="s">
        <v>62</v>
      </c>
      <c r="B97" s="44">
        <v>1450000000</v>
      </c>
      <c r="C97" s="44">
        <v>1450000000</v>
      </c>
    </row>
    <row r="98" spans="1:4" x14ac:dyDescent="0.3">
      <c r="A98" s="7" t="s">
        <v>63</v>
      </c>
      <c r="B98" s="44">
        <v>2180505561</v>
      </c>
      <c r="C98" s="44">
        <v>2973969710</v>
      </c>
    </row>
    <row r="99" spans="1:4" x14ac:dyDescent="0.3">
      <c r="A99" s="7" t="s">
        <v>64</v>
      </c>
      <c r="B99" s="44">
        <v>207197516</v>
      </c>
      <c r="C99" s="30">
        <v>0</v>
      </c>
    </row>
    <row r="100" spans="1:4" ht="15" thickBot="1" x14ac:dyDescent="0.35">
      <c r="A100" s="33" t="s">
        <v>65</v>
      </c>
      <c r="B100" s="45">
        <v>2767345179</v>
      </c>
      <c r="C100" s="45">
        <v>3689793573</v>
      </c>
    </row>
    <row r="101" spans="1:4" ht="15" thickBot="1" x14ac:dyDescent="0.35">
      <c r="A101" s="55" t="s">
        <v>66</v>
      </c>
      <c r="B101" s="56">
        <f>SUM(B93:B100)</f>
        <v>16761143085</v>
      </c>
      <c r="C101" s="56">
        <f>SUM(C93:C100)</f>
        <v>13789880747</v>
      </c>
    </row>
    <row r="103" spans="1:4" x14ac:dyDescent="0.3">
      <c r="A103" s="1" t="s">
        <v>67</v>
      </c>
    </row>
    <row r="105" spans="1:4" ht="36" customHeight="1" x14ac:dyDescent="0.3">
      <c r="A105" s="110" t="s">
        <v>68</v>
      </c>
      <c r="B105" s="110"/>
      <c r="C105" s="110"/>
      <c r="D105" s="110"/>
    </row>
    <row r="106" spans="1:4" ht="33.75" customHeight="1" x14ac:dyDescent="0.3">
      <c r="A106" s="110" t="s">
        <v>69</v>
      </c>
      <c r="B106" s="110"/>
      <c r="C106" s="110"/>
      <c r="D106" s="110"/>
    </row>
    <row r="107" spans="1:4" ht="15" thickBot="1" x14ac:dyDescent="0.35"/>
    <row r="108" spans="1:4" ht="15" thickBot="1" x14ac:dyDescent="0.35">
      <c r="A108" s="57" t="s">
        <v>70</v>
      </c>
      <c r="B108" s="57" t="str">
        <f>+B92</f>
        <v xml:space="preserve"> Setiembre.2019 </v>
      </c>
      <c r="C108" s="57" t="str">
        <f>+C92</f>
        <v>Diciembre.2018</v>
      </c>
    </row>
    <row r="109" spans="1:4" x14ac:dyDescent="0.3">
      <c r="A109" s="12" t="s">
        <v>71</v>
      </c>
      <c r="B109" s="11">
        <v>1336840795</v>
      </c>
      <c r="C109" s="11">
        <v>794856364</v>
      </c>
    </row>
    <row r="110" spans="1:4" ht="15" thickBot="1" x14ac:dyDescent="0.35">
      <c r="A110" s="7" t="s">
        <v>72</v>
      </c>
      <c r="B110" s="44">
        <v>0</v>
      </c>
      <c r="C110" s="11">
        <v>2100745636</v>
      </c>
    </row>
    <row r="111" spans="1:4" ht="15" thickBot="1" x14ac:dyDescent="0.35">
      <c r="A111" s="55" t="s">
        <v>73</v>
      </c>
      <c r="B111" s="56">
        <f>SUM(B109:B110)</f>
        <v>1336840795</v>
      </c>
      <c r="C111" s="56">
        <f>SUM(C109:C110)</f>
        <v>2895602000</v>
      </c>
    </row>
    <row r="112" spans="1:4" x14ac:dyDescent="0.3">
      <c r="A112" s="27"/>
      <c r="B112" s="28"/>
      <c r="C112" s="28"/>
    </row>
    <row r="114" spans="1:4" x14ac:dyDescent="0.3">
      <c r="A114" s="1" t="s">
        <v>74</v>
      </c>
    </row>
    <row r="116" spans="1:4" ht="68.25" customHeight="1" x14ac:dyDescent="0.3">
      <c r="A116" s="110" t="s">
        <v>75</v>
      </c>
      <c r="B116" s="110"/>
      <c r="C116" s="110"/>
      <c r="D116" s="110"/>
    </row>
    <row r="117" spans="1:4" ht="36.75" customHeight="1" x14ac:dyDescent="0.3">
      <c r="A117" s="110" t="s">
        <v>76</v>
      </c>
      <c r="B117" s="110"/>
      <c r="C117" s="110"/>
      <c r="D117" s="110"/>
    </row>
    <row r="118" spans="1:4" ht="54.75" customHeight="1" x14ac:dyDescent="0.3">
      <c r="A118" s="110" t="s">
        <v>77</v>
      </c>
      <c r="B118" s="110"/>
      <c r="C118" s="110"/>
      <c r="D118" s="110"/>
    </row>
    <row r="119" spans="1:4" ht="15" thickBot="1" x14ac:dyDescent="0.35"/>
    <row r="120" spans="1:4" ht="15" thickBot="1" x14ac:dyDescent="0.35">
      <c r="A120" s="60" t="s">
        <v>78</v>
      </c>
      <c r="B120" s="57" t="str">
        <f>+B108</f>
        <v xml:space="preserve"> Setiembre.2019 </v>
      </c>
      <c r="C120" s="61" t="str">
        <f>+C108</f>
        <v>Diciembre.2018</v>
      </c>
    </row>
    <row r="121" spans="1:4" x14ac:dyDescent="0.3">
      <c r="A121" s="58" t="s">
        <v>79</v>
      </c>
      <c r="B121" s="59">
        <v>81761693</v>
      </c>
      <c r="C121" s="59">
        <v>81761693</v>
      </c>
    </row>
    <row r="122" spans="1:4" x14ac:dyDescent="0.3">
      <c r="A122" s="12" t="s">
        <v>80</v>
      </c>
      <c r="B122" s="14">
        <v>17517862607</v>
      </c>
      <c r="C122" s="14">
        <v>12679970399</v>
      </c>
    </row>
    <row r="123" spans="1:4" x14ac:dyDescent="0.3">
      <c r="A123" s="12" t="s">
        <v>81</v>
      </c>
      <c r="B123" s="14">
        <v>78325361</v>
      </c>
      <c r="C123" s="14">
        <v>78325361</v>
      </c>
    </row>
    <row r="124" spans="1:4" x14ac:dyDescent="0.3">
      <c r="A124" s="12" t="s">
        <v>72</v>
      </c>
      <c r="B124" s="14">
        <v>5676286</v>
      </c>
      <c r="C124" s="14">
        <v>5676286</v>
      </c>
    </row>
    <row r="125" spans="1:4" x14ac:dyDescent="0.3">
      <c r="A125" s="12" t="s">
        <v>83</v>
      </c>
      <c r="B125" s="14">
        <v>84599160</v>
      </c>
      <c r="C125" s="14">
        <v>84599160</v>
      </c>
    </row>
    <row r="126" spans="1:4" x14ac:dyDescent="0.3">
      <c r="A126" s="12" t="s">
        <v>84</v>
      </c>
      <c r="B126" s="14">
        <v>231365773</v>
      </c>
      <c r="C126" s="14">
        <v>163983388</v>
      </c>
    </row>
    <row r="127" spans="1:4" x14ac:dyDescent="0.3">
      <c r="A127" s="12" t="s">
        <v>85</v>
      </c>
      <c r="B127" s="14">
        <v>7532269</v>
      </c>
      <c r="C127" s="14">
        <v>7532269</v>
      </c>
    </row>
    <row r="128" spans="1:4" ht="15" thickBot="1" x14ac:dyDescent="0.35">
      <c r="A128" s="62" t="s">
        <v>87</v>
      </c>
      <c r="B128" s="63">
        <v>245161551</v>
      </c>
      <c r="C128" s="63">
        <v>245161551</v>
      </c>
    </row>
    <row r="129" spans="1:5" ht="15" thickBot="1" x14ac:dyDescent="0.35">
      <c r="A129" s="64" t="s">
        <v>66</v>
      </c>
      <c r="B129" s="65">
        <f>+B121+B122+B123+B124+B125+B126+B127-B128</f>
        <v>17761961598</v>
      </c>
      <c r="C129" s="65">
        <f>+C121+C122+C123+C124+C125+C126+C127-C128</f>
        <v>12856687005</v>
      </c>
    </row>
    <row r="131" spans="1:5" x14ac:dyDescent="0.3">
      <c r="A131" s="98" t="s">
        <v>228</v>
      </c>
      <c r="B131" s="97"/>
      <c r="C131" s="97"/>
    </row>
    <row r="133" spans="1:5" x14ac:dyDescent="0.3">
      <c r="A133" s="99" t="s">
        <v>229</v>
      </c>
      <c r="B133" s="97"/>
      <c r="C133" s="97"/>
    </row>
    <row r="134" spans="1:5" ht="15" thickBot="1" x14ac:dyDescent="0.35"/>
    <row r="135" spans="1:5" ht="15" thickBot="1" x14ac:dyDescent="0.35">
      <c r="A135" s="60" t="s">
        <v>78</v>
      </c>
      <c r="B135" s="57" t="s">
        <v>212</v>
      </c>
      <c r="C135" s="61" t="s">
        <v>213</v>
      </c>
    </row>
    <row r="136" spans="1:5" x14ac:dyDescent="0.3">
      <c r="A136" s="102" t="s">
        <v>82</v>
      </c>
      <c r="B136" s="100">
        <v>168603952</v>
      </c>
      <c r="C136" s="100">
        <v>168603952</v>
      </c>
    </row>
    <row r="137" spans="1:5" ht="15" thickBot="1" x14ac:dyDescent="0.35">
      <c r="A137" s="102" t="s">
        <v>86</v>
      </c>
      <c r="B137" s="100">
        <v>125171878</v>
      </c>
      <c r="C137" s="100">
        <v>125171878</v>
      </c>
      <c r="E137" s="104"/>
    </row>
    <row r="138" spans="1:5" ht="15" thickBot="1" x14ac:dyDescent="0.35">
      <c r="A138" s="101" t="s">
        <v>230</v>
      </c>
      <c r="B138" s="65">
        <f>B136-B137</f>
        <v>43432074</v>
      </c>
      <c r="C138" s="65">
        <f>C136-C137</f>
        <v>43432074</v>
      </c>
    </row>
    <row r="139" spans="1:5" s="97" customFormat="1" x14ac:dyDescent="0.3">
      <c r="A139" s="96"/>
      <c r="B139" s="81"/>
      <c r="C139" s="103"/>
    </row>
    <row r="140" spans="1:5" x14ac:dyDescent="0.3">
      <c r="A140" s="1" t="s">
        <v>231</v>
      </c>
    </row>
    <row r="142" spans="1:5" ht="32.25" customHeight="1" x14ac:dyDescent="0.3">
      <c r="A142" s="110" t="s">
        <v>51</v>
      </c>
      <c r="B142" s="110"/>
      <c r="C142" s="110"/>
      <c r="D142" s="110"/>
    </row>
    <row r="143" spans="1:5" ht="15" thickBot="1" x14ac:dyDescent="0.35"/>
    <row r="144" spans="1:5" ht="15" thickBot="1" x14ac:dyDescent="0.35">
      <c r="A144" s="51" t="s">
        <v>23</v>
      </c>
      <c r="B144" s="57" t="str">
        <f>+B120</f>
        <v xml:space="preserve"> Setiembre.2019 </v>
      </c>
      <c r="C144" s="57" t="str">
        <f>+C120</f>
        <v>Diciembre.2018</v>
      </c>
    </row>
    <row r="145" spans="1:8" x14ac:dyDescent="0.3">
      <c r="A145" s="47" t="s">
        <v>52</v>
      </c>
      <c r="B145" s="44">
        <v>10388629162</v>
      </c>
      <c r="C145" s="44">
        <v>7918848164</v>
      </c>
    </row>
    <row r="146" spans="1:8" ht="15" thickBot="1" x14ac:dyDescent="0.35">
      <c r="A146" s="33" t="s">
        <v>53</v>
      </c>
      <c r="B146" s="45">
        <v>377245253</v>
      </c>
      <c r="C146" s="45">
        <v>234536400</v>
      </c>
    </row>
    <row r="147" spans="1:8" ht="15" thickBot="1" x14ac:dyDescent="0.35">
      <c r="A147" s="66" t="s">
        <v>66</v>
      </c>
      <c r="B147" s="53">
        <f>+B145-B146</f>
        <v>10011383909</v>
      </c>
      <c r="C147" s="53">
        <f>+C145-C146</f>
        <v>7684311764</v>
      </c>
    </row>
    <row r="149" spans="1:8" x14ac:dyDescent="0.3">
      <c r="A149" s="117" t="s">
        <v>88</v>
      </c>
      <c r="B149" s="117"/>
      <c r="C149" s="117"/>
      <c r="D149" s="117"/>
    </row>
    <row r="150" spans="1:8" x14ac:dyDescent="0.3">
      <c r="A150" s="118" t="s">
        <v>89</v>
      </c>
      <c r="B150" s="118"/>
      <c r="C150" s="118"/>
      <c r="D150" s="118"/>
    </row>
    <row r="151" spans="1:8" x14ac:dyDescent="0.3">
      <c r="A151" s="117" t="s">
        <v>214</v>
      </c>
      <c r="B151" s="117"/>
      <c r="C151" s="117"/>
      <c r="D151" s="117"/>
    </row>
    <row r="152" spans="1:8" x14ac:dyDescent="0.3">
      <c r="A152" s="117" t="s">
        <v>90</v>
      </c>
      <c r="B152" s="117" t="s">
        <v>91</v>
      </c>
      <c r="C152" s="117" t="s">
        <v>92</v>
      </c>
      <c r="D152" s="117"/>
    </row>
    <row r="153" spans="1:8" s="2" customFormat="1" ht="27.6" x14ac:dyDescent="0.3">
      <c r="A153" s="117"/>
      <c r="B153" s="117"/>
      <c r="C153" s="18" t="s">
        <v>93</v>
      </c>
      <c r="D153" s="18" t="s">
        <v>94</v>
      </c>
    </row>
    <row r="154" spans="1:8" x14ac:dyDescent="0.3">
      <c r="A154" s="6" t="s">
        <v>95</v>
      </c>
      <c r="B154" s="8">
        <f>13651343656+1685421096</f>
        <v>15336764752</v>
      </c>
      <c r="C154" s="111"/>
      <c r="D154" s="111"/>
      <c r="H154" s="104"/>
    </row>
    <row r="155" spans="1:8" x14ac:dyDescent="0.3">
      <c r="A155" s="6" t="s">
        <v>96</v>
      </c>
      <c r="B155" s="112" t="s">
        <v>97</v>
      </c>
      <c r="C155" s="112"/>
      <c r="D155" s="112"/>
      <c r="H155" s="104"/>
    </row>
    <row r="156" spans="1:8" x14ac:dyDescent="0.3">
      <c r="A156" s="7" t="s">
        <v>98</v>
      </c>
      <c r="B156" s="106">
        <f>734898126+8341818241</f>
        <v>9076716367</v>
      </c>
      <c r="C156" s="106">
        <v>549987109</v>
      </c>
      <c r="D156" s="107">
        <f>C156/B156</f>
        <v>6.0593180040259376E-2</v>
      </c>
      <c r="E156" s="67"/>
    </row>
    <row r="157" spans="1:8" x14ac:dyDescent="0.3">
      <c r="A157" s="7" t="s">
        <v>99</v>
      </c>
      <c r="B157" s="106">
        <f>4636158315+350288084+11101741</f>
        <v>4997548140</v>
      </c>
      <c r="C157" s="106">
        <v>377245253</v>
      </c>
      <c r="D157" s="107">
        <f>C157/B157</f>
        <v>7.5486066853575118E-2</v>
      </c>
      <c r="E157" s="67"/>
    </row>
    <row r="158" spans="1:8" x14ac:dyDescent="0.3">
      <c r="A158" s="6" t="s">
        <v>100</v>
      </c>
      <c r="B158" s="108">
        <f>+B156+B157</f>
        <v>14074264507</v>
      </c>
      <c r="C158" s="108">
        <f>SUM(C156:C157)</f>
        <v>927232362</v>
      </c>
      <c r="D158" s="109">
        <f>C158/B158</f>
        <v>6.588140797970865E-2</v>
      </c>
      <c r="E158" s="105"/>
    </row>
    <row r="159" spans="1:8" s="2" customFormat="1" x14ac:dyDescent="0.3">
      <c r="A159" s="16" t="s">
        <v>217</v>
      </c>
      <c r="B159" s="113">
        <f>+B154+B158</f>
        <v>29411029259</v>
      </c>
      <c r="C159" s="113"/>
      <c r="D159" s="113"/>
    </row>
    <row r="160" spans="1:8" x14ac:dyDescent="0.3">
      <c r="A160" s="15" t="s">
        <v>218</v>
      </c>
      <c r="B160" s="114">
        <f>+C158</f>
        <v>927232362</v>
      </c>
      <c r="C160" s="114"/>
      <c r="D160" s="114"/>
    </row>
    <row r="161" spans="1:4" s="2" customFormat="1" x14ac:dyDescent="0.3">
      <c r="A161" s="17" t="s">
        <v>219</v>
      </c>
      <c r="B161" s="115">
        <f>+B159-B160</f>
        <v>28483796897</v>
      </c>
      <c r="C161" s="115"/>
      <c r="D161" s="115"/>
    </row>
    <row r="162" spans="1:4" x14ac:dyDescent="0.3">
      <c r="A162" s="10" t="s">
        <v>101</v>
      </c>
      <c r="B162" s="111"/>
      <c r="C162" s="111"/>
      <c r="D162" s="111"/>
    </row>
    <row r="163" spans="1:4" x14ac:dyDescent="0.3">
      <c r="A163" s="7" t="s">
        <v>102</v>
      </c>
      <c r="B163" s="116" t="s">
        <v>103</v>
      </c>
      <c r="C163" s="116"/>
      <c r="D163" s="116"/>
    </row>
    <row r="164" spans="1:4" x14ac:dyDescent="0.3">
      <c r="A164" s="7" t="s">
        <v>98</v>
      </c>
      <c r="B164" s="116" t="s">
        <v>104</v>
      </c>
      <c r="C164" s="116"/>
      <c r="D164" s="116"/>
    </row>
    <row r="165" spans="1:4" x14ac:dyDescent="0.3">
      <c r="A165" s="7" t="s">
        <v>99</v>
      </c>
      <c r="B165" s="116" t="s">
        <v>105</v>
      </c>
      <c r="C165" s="116"/>
      <c r="D165" s="116"/>
    </row>
    <row r="167" spans="1:4" x14ac:dyDescent="0.3">
      <c r="A167" s="1" t="s">
        <v>232</v>
      </c>
    </row>
    <row r="169" spans="1:4" ht="34.5" customHeight="1" x14ac:dyDescent="0.3">
      <c r="A169" s="110" t="s">
        <v>106</v>
      </c>
      <c r="B169" s="110"/>
      <c r="C169" s="110"/>
      <c r="D169" s="110"/>
    </row>
    <row r="170" spans="1:4" ht="15" thickBot="1" x14ac:dyDescent="0.35"/>
    <row r="171" spans="1:4" ht="15" thickBot="1" x14ac:dyDescent="0.35">
      <c r="A171" s="57" t="s">
        <v>23</v>
      </c>
      <c r="B171" s="57" t="str">
        <f>+B144</f>
        <v xml:space="preserve"> Setiembre.2019 </v>
      </c>
      <c r="C171" s="57" t="str">
        <f>+C144</f>
        <v>Diciembre.2018</v>
      </c>
    </row>
    <row r="172" spans="1:4" x14ac:dyDescent="0.3">
      <c r="A172" s="68" t="s">
        <v>107</v>
      </c>
      <c r="B172" s="69">
        <v>150892174</v>
      </c>
      <c r="C172" s="70"/>
    </row>
    <row r="173" spans="1:4" x14ac:dyDescent="0.3">
      <c r="A173" s="71" t="s">
        <v>108</v>
      </c>
      <c r="B173" s="44">
        <v>450325077</v>
      </c>
      <c r="C173" s="72">
        <v>541693876</v>
      </c>
    </row>
    <row r="174" spans="1:4" x14ac:dyDescent="0.3">
      <c r="A174" s="73" t="s">
        <v>109</v>
      </c>
      <c r="B174" s="45">
        <v>22515550</v>
      </c>
      <c r="C174" s="74">
        <v>7196725</v>
      </c>
    </row>
    <row r="175" spans="1:4" ht="15" thickBot="1" x14ac:dyDescent="0.35">
      <c r="A175" s="75" t="s">
        <v>220</v>
      </c>
      <c r="B175" s="76">
        <v>2770093328</v>
      </c>
      <c r="C175" s="77"/>
    </row>
    <row r="176" spans="1:4" ht="15" thickBot="1" x14ac:dyDescent="0.35">
      <c r="A176" s="55" t="s">
        <v>66</v>
      </c>
      <c r="B176" s="53">
        <f>SUM(B172:B175)</f>
        <v>3393826129</v>
      </c>
      <c r="C176" s="53">
        <f>SUM(C172:C174)</f>
        <v>548890601</v>
      </c>
    </row>
    <row r="178" spans="1:4" x14ac:dyDescent="0.3">
      <c r="A178" s="1" t="s">
        <v>233</v>
      </c>
    </row>
    <row r="180" spans="1:4" ht="31.5" customHeight="1" x14ac:dyDescent="0.3">
      <c r="A180" s="110" t="s">
        <v>222</v>
      </c>
      <c r="B180" s="110"/>
      <c r="C180" s="110"/>
    </row>
    <row r="181" spans="1:4" ht="15" thickBot="1" x14ac:dyDescent="0.35"/>
    <row r="182" spans="1:4" ht="15" thickBot="1" x14ac:dyDescent="0.35">
      <c r="A182" s="57" t="s">
        <v>23</v>
      </c>
      <c r="B182" s="57" t="str">
        <f>+B171</f>
        <v xml:space="preserve"> Setiembre.2019 </v>
      </c>
      <c r="C182" s="57" t="str">
        <f>+C171</f>
        <v>Diciembre.2018</v>
      </c>
    </row>
    <row r="183" spans="1:4" ht="15" thickBot="1" x14ac:dyDescent="0.35">
      <c r="A183" s="7" t="s">
        <v>110</v>
      </c>
      <c r="B183" s="44">
        <v>0</v>
      </c>
      <c r="C183" s="44">
        <v>1000000000</v>
      </c>
    </row>
    <row r="184" spans="1:4" ht="15" thickBot="1" x14ac:dyDescent="0.35">
      <c r="A184" s="55" t="s">
        <v>66</v>
      </c>
      <c r="B184" s="53">
        <f>SUM(B183)</f>
        <v>0</v>
      </c>
      <c r="C184" s="53">
        <f>SUM(C183)</f>
        <v>1000000000</v>
      </c>
    </row>
    <row r="186" spans="1:4" x14ac:dyDescent="0.3">
      <c r="A186" s="1" t="s">
        <v>111</v>
      </c>
    </row>
    <row r="188" spans="1:4" x14ac:dyDescent="0.3">
      <c r="A188" s="1" t="s">
        <v>112</v>
      </c>
    </row>
    <row r="190" spans="1:4" ht="34.5" customHeight="1" x14ac:dyDescent="0.3">
      <c r="A190" s="110" t="s">
        <v>113</v>
      </c>
      <c r="B190" s="110"/>
      <c r="C190" s="110"/>
      <c r="D190" s="110"/>
    </row>
    <row r="191" spans="1:4" ht="15" thickBot="1" x14ac:dyDescent="0.35"/>
    <row r="192" spans="1:4" ht="15" thickBot="1" x14ac:dyDescent="0.35">
      <c r="A192" s="57" t="s">
        <v>23</v>
      </c>
      <c r="B192" s="57" t="str">
        <f>+B171</f>
        <v xml:space="preserve"> Setiembre.2019 </v>
      </c>
      <c r="C192" s="57" t="str">
        <f>+C171</f>
        <v>Diciembre.2018</v>
      </c>
    </row>
    <row r="193" spans="1:4" x14ac:dyDescent="0.3">
      <c r="A193" s="38" t="s">
        <v>114</v>
      </c>
      <c r="B193" s="49">
        <v>1273691507</v>
      </c>
      <c r="C193" s="49">
        <v>52979383</v>
      </c>
    </row>
    <row r="194" spans="1:4" x14ac:dyDescent="0.3">
      <c r="A194" s="7" t="s">
        <v>115</v>
      </c>
      <c r="B194" s="11">
        <v>8920037</v>
      </c>
      <c r="C194" s="11">
        <v>11718052</v>
      </c>
    </row>
    <row r="195" spans="1:4" ht="15" thickBot="1" x14ac:dyDescent="0.35">
      <c r="A195" s="33" t="s">
        <v>116</v>
      </c>
      <c r="B195" s="46">
        <v>1419461882</v>
      </c>
      <c r="C195" s="46">
        <v>4838666434</v>
      </c>
    </row>
    <row r="196" spans="1:4" ht="15" thickBot="1" x14ac:dyDescent="0.35">
      <c r="A196" s="55" t="s">
        <v>66</v>
      </c>
      <c r="B196" s="54">
        <f>SUM(B193:B195)</f>
        <v>2702073426</v>
      </c>
      <c r="C196" s="54">
        <f>SUM(C193:C195)</f>
        <v>4903363869</v>
      </c>
    </row>
    <row r="198" spans="1:4" x14ac:dyDescent="0.3">
      <c r="A198" s="1" t="s">
        <v>117</v>
      </c>
    </row>
    <row r="200" spans="1:4" ht="35.25" customHeight="1" x14ac:dyDescent="0.3">
      <c r="A200" s="110" t="s">
        <v>118</v>
      </c>
      <c r="B200" s="110"/>
      <c r="C200" s="110"/>
      <c r="D200" s="110"/>
    </row>
    <row r="201" spans="1:4" ht="15" thickBot="1" x14ac:dyDescent="0.35"/>
    <row r="202" spans="1:4" ht="15" thickBot="1" x14ac:dyDescent="0.35">
      <c r="A202" s="57" t="s">
        <v>23</v>
      </c>
      <c r="B202" s="57" t="str">
        <f>+B192</f>
        <v xml:space="preserve"> Setiembre.2019 </v>
      </c>
      <c r="C202" s="57" t="str">
        <f>+C192</f>
        <v>Diciembre.2018</v>
      </c>
    </row>
    <row r="203" spans="1:4" x14ac:dyDescent="0.3">
      <c r="A203" s="7" t="s">
        <v>119</v>
      </c>
      <c r="B203" s="11">
        <v>456302666</v>
      </c>
      <c r="C203" s="11">
        <v>3859946017</v>
      </c>
    </row>
    <row r="204" spans="1:4" ht="15" thickBot="1" x14ac:dyDescent="0.35">
      <c r="A204" s="7" t="s">
        <v>120</v>
      </c>
      <c r="B204" s="11">
        <v>9118506942</v>
      </c>
      <c r="C204" s="11">
        <v>4913024163</v>
      </c>
    </row>
    <row r="205" spans="1:4" ht="15" thickBot="1" x14ac:dyDescent="0.35">
      <c r="A205" s="55" t="s">
        <v>121</v>
      </c>
      <c r="B205" s="54">
        <f>SUM(B203:B204)</f>
        <v>9574809608</v>
      </c>
      <c r="C205" s="54">
        <f>SUM(C203:C204)</f>
        <v>8772970180</v>
      </c>
    </row>
    <row r="206" spans="1:4" ht="15" thickBot="1" x14ac:dyDescent="0.35">
      <c r="A206" s="57" t="s">
        <v>23</v>
      </c>
      <c r="B206" s="57" t="str">
        <f>+B202</f>
        <v xml:space="preserve"> Setiembre.2019 </v>
      </c>
      <c r="C206" s="57" t="str">
        <f>+C202</f>
        <v>Diciembre.2018</v>
      </c>
    </row>
    <row r="207" spans="1:4" x14ac:dyDescent="0.3">
      <c r="A207" s="7" t="s">
        <v>122</v>
      </c>
      <c r="B207" s="13" t="s">
        <v>58</v>
      </c>
      <c r="C207" s="44">
        <v>212433428</v>
      </c>
    </row>
    <row r="208" spans="1:4" ht="15" thickBot="1" x14ac:dyDescent="0.35">
      <c r="A208" s="7" t="s">
        <v>123</v>
      </c>
      <c r="B208" s="11">
        <v>5940393391</v>
      </c>
      <c r="C208" s="11">
        <v>5188384486</v>
      </c>
    </row>
    <row r="209" spans="1:4" ht="15" thickBot="1" x14ac:dyDescent="0.35">
      <c r="A209" s="55" t="s">
        <v>121</v>
      </c>
      <c r="B209" s="54">
        <f>SUM(B207:B208)</f>
        <v>5940393391</v>
      </c>
      <c r="C209" s="54">
        <f>SUM(C207:C208)</f>
        <v>5400817914</v>
      </c>
    </row>
    <row r="210" spans="1:4" ht="15" thickBot="1" x14ac:dyDescent="0.35">
      <c r="A210" s="55" t="s">
        <v>66</v>
      </c>
      <c r="B210" s="54">
        <f>+B205+B209</f>
        <v>15515202999</v>
      </c>
      <c r="C210" s="54">
        <f>+C205+C209</f>
        <v>14173788094</v>
      </c>
    </row>
    <row r="212" spans="1:4" x14ac:dyDescent="0.3">
      <c r="A212" s="1" t="s">
        <v>124</v>
      </c>
    </row>
    <row r="214" spans="1:4" ht="35.25" customHeight="1" x14ac:dyDescent="0.3">
      <c r="A214" s="110" t="s">
        <v>125</v>
      </c>
      <c r="B214" s="110"/>
      <c r="C214" s="110"/>
      <c r="D214" s="110"/>
    </row>
    <row r="215" spans="1:4" ht="15" thickBot="1" x14ac:dyDescent="0.35"/>
    <row r="216" spans="1:4" ht="15" thickBot="1" x14ac:dyDescent="0.35">
      <c r="A216" s="57" t="s">
        <v>23</v>
      </c>
      <c r="B216" s="57" t="str">
        <f>+B206</f>
        <v xml:space="preserve"> Setiembre.2019 </v>
      </c>
      <c r="C216" s="57" t="str">
        <f>+C206</f>
        <v>Diciembre.2018</v>
      </c>
    </row>
    <row r="217" spans="1:4" x14ac:dyDescent="0.3">
      <c r="A217" s="7" t="s">
        <v>107</v>
      </c>
      <c r="B217" s="44">
        <v>40011849</v>
      </c>
      <c r="C217" s="44">
        <v>2946983</v>
      </c>
    </row>
    <row r="218" spans="1:4" x14ac:dyDescent="0.3">
      <c r="A218" s="7" t="s">
        <v>126</v>
      </c>
      <c r="B218" s="44">
        <v>0</v>
      </c>
      <c r="C218" s="44">
        <v>274308695</v>
      </c>
    </row>
    <row r="219" spans="1:4" x14ac:dyDescent="0.3">
      <c r="A219" s="7" t="s">
        <v>127</v>
      </c>
      <c r="B219" s="44">
        <v>172586942</v>
      </c>
      <c r="C219" s="44">
        <v>5968576</v>
      </c>
    </row>
    <row r="220" spans="1:4" ht="15" thickBot="1" x14ac:dyDescent="0.35">
      <c r="A220" s="7" t="s">
        <v>128</v>
      </c>
      <c r="B220" s="44">
        <v>0</v>
      </c>
      <c r="C220" s="44">
        <v>161464138</v>
      </c>
    </row>
    <row r="221" spans="1:4" ht="15" thickBot="1" x14ac:dyDescent="0.35">
      <c r="A221" s="55" t="s">
        <v>129</v>
      </c>
      <c r="B221" s="53">
        <f>SUM(B217:B220)</f>
        <v>212598791</v>
      </c>
      <c r="C221" s="53">
        <f>SUM(C217:C220)</f>
        <v>444688392</v>
      </c>
    </row>
    <row r="223" spans="1:4" x14ac:dyDescent="0.3">
      <c r="A223" s="1" t="s">
        <v>130</v>
      </c>
    </row>
    <row r="225" spans="1:4" ht="48" customHeight="1" x14ac:dyDescent="0.3">
      <c r="A225" s="110" t="s">
        <v>131</v>
      </c>
      <c r="B225" s="110"/>
      <c r="C225" s="110"/>
      <c r="D225" s="110"/>
    </row>
    <row r="226" spans="1:4" ht="15" thickBot="1" x14ac:dyDescent="0.35">
      <c r="A226" s="29"/>
      <c r="B226" s="29"/>
      <c r="C226" s="29"/>
      <c r="D226" s="29"/>
    </row>
    <row r="227" spans="1:4" ht="15" thickBot="1" x14ac:dyDescent="0.35">
      <c r="A227" s="57" t="s">
        <v>133</v>
      </c>
      <c r="B227" s="61" t="str">
        <f>+B216</f>
        <v xml:space="preserve"> Setiembre.2019 </v>
      </c>
      <c r="C227" s="61" t="str">
        <f>+C216</f>
        <v>Diciembre.2018</v>
      </c>
    </row>
    <row r="228" spans="1:4" ht="15" thickBot="1" x14ac:dyDescent="0.35">
      <c r="A228" s="85" t="s">
        <v>221</v>
      </c>
      <c r="B228" s="86">
        <f>+B229+B234+B240</f>
        <v>10182285769</v>
      </c>
      <c r="C228" s="86">
        <f>+C229+C234+C240</f>
        <v>7213112205</v>
      </c>
    </row>
    <row r="229" spans="1:4" ht="15" thickBot="1" x14ac:dyDescent="0.35">
      <c r="A229" s="78" t="s">
        <v>134</v>
      </c>
      <c r="B229" s="82">
        <f>SUM(B230:B233)</f>
        <v>4429943766</v>
      </c>
      <c r="C229" s="82">
        <f>SUM(C230:C233)</f>
        <v>377903880</v>
      </c>
    </row>
    <row r="230" spans="1:4" x14ac:dyDescent="0.3">
      <c r="A230" s="68" t="s">
        <v>135</v>
      </c>
      <c r="B230" s="69">
        <v>0</v>
      </c>
      <c r="C230" s="70">
        <v>80000000</v>
      </c>
    </row>
    <row r="231" spans="1:4" x14ac:dyDescent="0.3">
      <c r="A231" s="71" t="s">
        <v>136</v>
      </c>
      <c r="B231" s="44">
        <v>143288451</v>
      </c>
      <c r="C231" s="72">
        <v>297903880</v>
      </c>
    </row>
    <row r="232" spans="1:4" s="2" customFormat="1" x14ac:dyDescent="0.3">
      <c r="A232" s="71" t="s">
        <v>137</v>
      </c>
      <c r="B232" s="44">
        <v>0</v>
      </c>
      <c r="C232" s="72">
        <v>0</v>
      </c>
    </row>
    <row r="233" spans="1:4" ht="15" thickBot="1" x14ac:dyDescent="0.35">
      <c r="A233" s="75" t="s">
        <v>138</v>
      </c>
      <c r="B233" s="76">
        <v>4286655315</v>
      </c>
      <c r="C233" s="77">
        <v>0</v>
      </c>
    </row>
    <row r="234" spans="1:4" ht="15" thickBot="1" x14ac:dyDescent="0.35">
      <c r="A234" s="78" t="s">
        <v>139</v>
      </c>
      <c r="B234" s="82">
        <f>SUM(B235:B239)</f>
        <v>5673540583</v>
      </c>
      <c r="C234" s="82">
        <f>SUM(C235:C239)</f>
        <v>6576662647</v>
      </c>
    </row>
    <row r="235" spans="1:4" x14ac:dyDescent="0.3">
      <c r="A235" s="68" t="s">
        <v>140</v>
      </c>
      <c r="B235" s="69">
        <v>218957245</v>
      </c>
      <c r="C235" s="70">
        <v>0</v>
      </c>
    </row>
    <row r="236" spans="1:4" x14ac:dyDescent="0.3">
      <c r="A236" s="71" t="s">
        <v>141</v>
      </c>
      <c r="B236" s="44">
        <v>5056482246</v>
      </c>
      <c r="C236" s="72">
        <v>5636665910</v>
      </c>
    </row>
    <row r="237" spans="1:4" s="2" customFormat="1" x14ac:dyDescent="0.3">
      <c r="A237" s="71" t="s">
        <v>142</v>
      </c>
      <c r="B237" s="44">
        <v>0</v>
      </c>
      <c r="C237" s="72">
        <v>361352183</v>
      </c>
    </row>
    <row r="238" spans="1:4" x14ac:dyDescent="0.3">
      <c r="A238" s="71" t="s">
        <v>143</v>
      </c>
      <c r="B238" s="44">
        <v>398101092</v>
      </c>
      <c r="C238" s="72">
        <v>398101092</v>
      </c>
    </row>
    <row r="239" spans="1:4" ht="15" thickBot="1" x14ac:dyDescent="0.35">
      <c r="A239" s="75" t="s">
        <v>144</v>
      </c>
      <c r="B239" s="76">
        <v>0</v>
      </c>
      <c r="C239" s="77">
        <v>180543462</v>
      </c>
    </row>
    <row r="240" spans="1:4" ht="15" thickBot="1" x14ac:dyDescent="0.35">
      <c r="A240" s="83" t="s">
        <v>145</v>
      </c>
      <c r="B240" s="84">
        <f>SUM(B241:B245)</f>
        <v>78801420</v>
      </c>
      <c r="C240" s="84">
        <f>SUM(C241:C245)</f>
        <v>258545678</v>
      </c>
    </row>
    <row r="241" spans="1:4" x14ac:dyDescent="0.3">
      <c r="A241" s="68" t="s">
        <v>146</v>
      </c>
      <c r="B241" s="69">
        <v>3224823</v>
      </c>
      <c r="C241" s="70">
        <v>2580748</v>
      </c>
    </row>
    <row r="242" spans="1:4" x14ac:dyDescent="0.3">
      <c r="A242" s="87" t="s">
        <v>149</v>
      </c>
      <c r="B242" s="48">
        <v>45956104</v>
      </c>
      <c r="C242" s="88">
        <v>23179673</v>
      </c>
    </row>
    <row r="243" spans="1:4" x14ac:dyDescent="0.3">
      <c r="A243" s="87" t="s">
        <v>223</v>
      </c>
      <c r="B243" s="48">
        <v>0</v>
      </c>
      <c r="C243" s="88">
        <v>211958497</v>
      </c>
    </row>
    <row r="244" spans="1:4" x14ac:dyDescent="0.3">
      <c r="A244" s="71" t="s">
        <v>147</v>
      </c>
      <c r="B244" s="44">
        <v>0</v>
      </c>
      <c r="C244" s="72">
        <v>547931</v>
      </c>
    </row>
    <row r="245" spans="1:4" ht="15" thickBot="1" x14ac:dyDescent="0.35">
      <c r="A245" s="75" t="s">
        <v>148</v>
      </c>
      <c r="B245" s="76">
        <f>7274008+22346485</f>
        <v>29620493</v>
      </c>
      <c r="C245" s="77">
        <v>20278829</v>
      </c>
    </row>
    <row r="246" spans="1:4" x14ac:dyDescent="0.3">
      <c r="A246" s="79"/>
      <c r="B246" s="80"/>
      <c r="C246" s="80"/>
    </row>
    <row r="247" spans="1:4" x14ac:dyDescent="0.3">
      <c r="A247" s="1" t="s">
        <v>132</v>
      </c>
      <c r="B247" s="81"/>
      <c r="C247" s="81"/>
    </row>
    <row r="248" spans="1:4" x14ac:dyDescent="0.3">
      <c r="A248" s="1"/>
      <c r="B248" s="81"/>
      <c r="C248" s="81"/>
    </row>
    <row r="249" spans="1:4" x14ac:dyDescent="0.3">
      <c r="A249" s="1" t="s">
        <v>151</v>
      </c>
    </row>
    <row r="251" spans="1:4" ht="31.95" customHeight="1" x14ac:dyDescent="0.3">
      <c r="A251" s="110" t="s">
        <v>152</v>
      </c>
      <c r="B251" s="110"/>
      <c r="C251" s="110"/>
      <c r="D251" s="110"/>
    </row>
    <row r="252" spans="1:4" ht="15" thickBot="1" x14ac:dyDescent="0.35"/>
    <row r="253" spans="1:4" ht="15" thickBot="1" x14ac:dyDescent="0.35">
      <c r="A253" s="57" t="s">
        <v>23</v>
      </c>
      <c r="B253" s="61" t="str">
        <f>+B227</f>
        <v xml:space="preserve"> Setiembre.2019 </v>
      </c>
      <c r="C253" s="61" t="str">
        <f>+C227</f>
        <v>Diciembre.2018</v>
      </c>
    </row>
    <row r="254" spans="1:4" ht="15" thickBot="1" x14ac:dyDescent="0.35">
      <c r="A254" s="7" t="s">
        <v>150</v>
      </c>
      <c r="B254" s="11">
        <v>226653217</v>
      </c>
      <c r="C254" s="11">
        <v>314171277</v>
      </c>
    </row>
    <row r="255" spans="1:4" ht="15" thickBot="1" x14ac:dyDescent="0.35">
      <c r="A255" s="85" t="s">
        <v>66</v>
      </c>
      <c r="B255" s="86">
        <f>SUM(B254)</f>
        <v>226653217</v>
      </c>
      <c r="C255" s="86">
        <f>SUM(C254)</f>
        <v>314171277</v>
      </c>
    </row>
    <row r="257" spans="1:4" x14ac:dyDescent="0.3">
      <c r="A257" s="1" t="s">
        <v>153</v>
      </c>
    </row>
    <row r="259" spans="1:4" ht="31.95" customHeight="1" x14ac:dyDescent="0.3">
      <c r="A259" s="110" t="s">
        <v>154</v>
      </c>
      <c r="B259" s="110"/>
      <c r="C259" s="110"/>
      <c r="D259" s="110"/>
    </row>
    <row r="260" spans="1:4" ht="15" thickBot="1" x14ac:dyDescent="0.35"/>
    <row r="261" spans="1:4" ht="15" thickBot="1" x14ac:dyDescent="0.35">
      <c r="A261" s="57" t="s">
        <v>23</v>
      </c>
      <c r="B261" s="61" t="str">
        <f>+B253</f>
        <v xml:space="preserve"> Setiembre.2019 </v>
      </c>
      <c r="C261" s="61" t="str">
        <f>+C253</f>
        <v>Diciembre.2018</v>
      </c>
    </row>
    <row r="262" spans="1:4" x14ac:dyDescent="0.3">
      <c r="A262" s="7" t="s">
        <v>155</v>
      </c>
      <c r="B262" s="44">
        <v>0</v>
      </c>
      <c r="C262" s="44">
        <v>235112640</v>
      </c>
    </row>
    <row r="263" spans="1:4" x14ac:dyDescent="0.3">
      <c r="A263" s="7" t="s">
        <v>156</v>
      </c>
      <c r="B263" s="44">
        <v>1035112640</v>
      </c>
      <c r="C263" s="44">
        <v>800000000</v>
      </c>
    </row>
    <row r="264" spans="1:4" x14ac:dyDescent="0.3">
      <c r="A264" s="7" t="s">
        <v>157</v>
      </c>
      <c r="B264" s="44">
        <v>3367937350</v>
      </c>
      <c r="C264" s="44">
        <v>0</v>
      </c>
    </row>
    <row r="265" spans="1:4" ht="15" thickBot="1" x14ac:dyDescent="0.35">
      <c r="A265" s="7" t="s">
        <v>158</v>
      </c>
      <c r="B265" s="44">
        <v>532636806</v>
      </c>
      <c r="C265" s="44">
        <v>0</v>
      </c>
    </row>
    <row r="266" spans="1:4" ht="15" thickBot="1" x14ac:dyDescent="0.35">
      <c r="A266" s="85" t="s">
        <v>66</v>
      </c>
      <c r="B266" s="86">
        <f>SUM(B262:B265)</f>
        <v>4935686796</v>
      </c>
      <c r="C266" s="86">
        <f>SUM(C262:C265)</f>
        <v>1035112640</v>
      </c>
    </row>
    <row r="268" spans="1:4" x14ac:dyDescent="0.3">
      <c r="A268" s="4" t="s">
        <v>159</v>
      </c>
    </row>
    <row r="270" spans="1:4" ht="34.5" customHeight="1" x14ac:dyDescent="0.3">
      <c r="A270" s="110" t="s">
        <v>118</v>
      </c>
      <c r="B270" s="110"/>
      <c r="C270" s="110"/>
      <c r="D270" s="110"/>
    </row>
    <row r="271" spans="1:4" ht="15" thickBot="1" x14ac:dyDescent="0.35"/>
    <row r="272" spans="1:4" ht="15" thickBot="1" x14ac:dyDescent="0.35">
      <c r="A272" s="57" t="s">
        <v>23</v>
      </c>
      <c r="B272" s="61" t="str">
        <f>+B261</f>
        <v xml:space="preserve"> Setiembre.2019 </v>
      </c>
      <c r="C272" s="61" t="str">
        <f>+C261</f>
        <v>Diciembre.2018</v>
      </c>
    </row>
    <row r="273" spans="1:4" x14ac:dyDescent="0.3">
      <c r="A273" s="68" t="s">
        <v>119</v>
      </c>
      <c r="B273" s="92">
        <v>124999997</v>
      </c>
      <c r="C273" s="93">
        <v>340978311</v>
      </c>
    </row>
    <row r="274" spans="1:4" ht="15" thickBot="1" x14ac:dyDescent="0.35">
      <c r="A274" s="75" t="s">
        <v>120</v>
      </c>
      <c r="B274" s="89">
        <v>2586479924</v>
      </c>
      <c r="C274" s="90">
        <v>2028194548</v>
      </c>
    </row>
    <row r="275" spans="1:4" ht="15" thickBot="1" x14ac:dyDescent="0.35">
      <c r="A275" s="85" t="s">
        <v>121</v>
      </c>
      <c r="B275" s="86">
        <f>SUM(B273:B274)</f>
        <v>2711479921</v>
      </c>
      <c r="C275" s="86">
        <f>SUM(C273:C274)</f>
        <v>2369172859</v>
      </c>
    </row>
    <row r="276" spans="1:4" ht="15" thickBot="1" x14ac:dyDescent="0.35">
      <c r="A276" s="7" t="s">
        <v>123</v>
      </c>
      <c r="B276" s="11">
        <v>5316028365</v>
      </c>
      <c r="C276" s="11">
        <v>9341398776</v>
      </c>
    </row>
    <row r="277" spans="1:4" ht="15" thickBot="1" x14ac:dyDescent="0.35">
      <c r="A277" s="85" t="s">
        <v>121</v>
      </c>
      <c r="B277" s="86">
        <f>SUM(B276)</f>
        <v>5316028365</v>
      </c>
      <c r="C277" s="86">
        <f>SUM(C276)</f>
        <v>9341398776</v>
      </c>
    </row>
    <row r="278" spans="1:4" ht="15" thickBot="1" x14ac:dyDescent="0.35">
      <c r="A278" s="85" t="s">
        <v>66</v>
      </c>
      <c r="B278" s="86">
        <f>+B275+B277</f>
        <v>8027508286</v>
      </c>
      <c r="C278" s="86">
        <f>+C275+C277</f>
        <v>11710571635</v>
      </c>
    </row>
    <row r="280" spans="1:4" x14ac:dyDescent="0.3">
      <c r="A280" s="1" t="s">
        <v>160</v>
      </c>
    </row>
    <row r="282" spans="1:4" x14ac:dyDescent="0.3">
      <c r="A282" s="1" t="s">
        <v>161</v>
      </c>
    </row>
    <row r="284" spans="1:4" ht="28.8" customHeight="1" x14ac:dyDescent="0.3">
      <c r="A284" s="110" t="s">
        <v>215</v>
      </c>
      <c r="B284" s="110"/>
      <c r="C284" s="110"/>
      <c r="D284" s="110"/>
    </row>
    <row r="286" spans="1:4" ht="27.6" x14ac:dyDescent="0.3">
      <c r="A286" s="24" t="s">
        <v>162</v>
      </c>
      <c r="B286" s="19" t="s">
        <v>167</v>
      </c>
      <c r="C286" s="19" t="s">
        <v>168</v>
      </c>
    </row>
    <row r="287" spans="1:4" x14ac:dyDescent="0.3">
      <c r="A287" s="9" t="s">
        <v>163</v>
      </c>
      <c r="B287" s="11">
        <v>6054000000</v>
      </c>
      <c r="C287" s="20">
        <v>0.25</v>
      </c>
    </row>
    <row r="288" spans="1:4" x14ac:dyDescent="0.3">
      <c r="A288" s="9" t="s">
        <v>164</v>
      </c>
      <c r="B288" s="11">
        <v>6054000000</v>
      </c>
      <c r="C288" s="20">
        <v>0.25</v>
      </c>
    </row>
    <row r="289" spans="1:4" x14ac:dyDescent="0.3">
      <c r="A289" s="9" t="s">
        <v>165</v>
      </c>
      <c r="B289" s="11">
        <v>8477000000</v>
      </c>
      <c r="C289" s="20">
        <v>0.35</v>
      </c>
    </row>
    <row r="290" spans="1:4" x14ac:dyDescent="0.3">
      <c r="A290" s="9" t="s">
        <v>166</v>
      </c>
      <c r="B290" s="11">
        <v>3633000000</v>
      </c>
      <c r="C290" s="20">
        <v>0.15</v>
      </c>
    </row>
    <row r="291" spans="1:4" x14ac:dyDescent="0.3">
      <c r="A291" s="21" t="s">
        <v>66</v>
      </c>
      <c r="B291" s="22">
        <v>24218000000</v>
      </c>
      <c r="C291" s="23">
        <v>1</v>
      </c>
    </row>
    <row r="293" spans="1:4" x14ac:dyDescent="0.3">
      <c r="A293" s="1" t="s">
        <v>169</v>
      </c>
    </row>
    <row r="295" spans="1:4" ht="28.2" customHeight="1" x14ac:dyDescent="0.3">
      <c r="A295" s="110" t="s">
        <v>170</v>
      </c>
      <c r="B295" s="110"/>
      <c r="C295" s="110"/>
      <c r="D295" s="110"/>
    </row>
    <row r="297" spans="1:4" x14ac:dyDescent="0.3">
      <c r="A297" s="1" t="s">
        <v>171</v>
      </c>
    </row>
    <row r="299" spans="1:4" ht="47.4" customHeight="1" x14ac:dyDescent="0.3">
      <c r="A299" s="110" t="s">
        <v>234</v>
      </c>
      <c r="B299" s="110"/>
      <c r="C299" s="110"/>
      <c r="D299" s="110"/>
    </row>
    <row r="301" spans="1:4" x14ac:dyDescent="0.3">
      <c r="A301" s="1" t="s">
        <v>172</v>
      </c>
    </row>
    <row r="303" spans="1:4" x14ac:dyDescent="0.3">
      <c r="A303" s="95" t="s">
        <v>173</v>
      </c>
    </row>
    <row r="304" spans="1:4" ht="15" thickBot="1" x14ac:dyDescent="0.35"/>
    <row r="305" spans="1:3" ht="15" thickBot="1" x14ac:dyDescent="0.35">
      <c r="A305" s="57" t="s">
        <v>23</v>
      </c>
      <c r="B305" s="61" t="s">
        <v>216</v>
      </c>
      <c r="C305" s="61" t="str">
        <f>+C272</f>
        <v>Diciembre.2018</v>
      </c>
    </row>
    <row r="306" spans="1:3" x14ac:dyDescent="0.3">
      <c r="A306" s="9" t="s">
        <v>174</v>
      </c>
      <c r="B306" s="30">
        <v>107437348</v>
      </c>
      <c r="C306" s="30">
        <v>136392425</v>
      </c>
    </row>
    <row r="307" spans="1:3" x14ac:dyDescent="0.3">
      <c r="A307" s="9" t="s">
        <v>175</v>
      </c>
      <c r="B307" s="30">
        <v>17727161</v>
      </c>
      <c r="C307" s="30">
        <v>22504745</v>
      </c>
    </row>
    <row r="308" spans="1:3" x14ac:dyDescent="0.3">
      <c r="A308" s="9" t="s">
        <v>176</v>
      </c>
      <c r="B308" s="30">
        <v>25736574</v>
      </c>
      <c r="C308" s="30">
        <v>40640181</v>
      </c>
    </row>
    <row r="309" spans="1:3" x14ac:dyDescent="0.3">
      <c r="A309" s="9" t="s">
        <v>177</v>
      </c>
      <c r="B309" s="30">
        <v>177739163</v>
      </c>
      <c r="C309" s="30">
        <v>220123973</v>
      </c>
    </row>
    <row r="310" spans="1:3" x14ac:dyDescent="0.3">
      <c r="A310" s="9" t="s">
        <v>178</v>
      </c>
      <c r="B310" s="30">
        <v>505791546</v>
      </c>
      <c r="C310" s="30">
        <v>375512300</v>
      </c>
    </row>
    <row r="311" spans="1:3" x14ac:dyDescent="0.3">
      <c r="A311" s="9" t="s">
        <v>179</v>
      </c>
      <c r="B311" s="32">
        <v>124598383</v>
      </c>
      <c r="C311" s="32">
        <v>85102688</v>
      </c>
    </row>
    <row r="312" spans="1:3" x14ac:dyDescent="0.3">
      <c r="A312" s="9" t="s">
        <v>180</v>
      </c>
      <c r="B312" s="30">
        <v>23961819</v>
      </c>
      <c r="C312" s="30">
        <v>37670666</v>
      </c>
    </row>
    <row r="313" spans="1:3" x14ac:dyDescent="0.3">
      <c r="A313" s="9" t="s">
        <v>181</v>
      </c>
      <c r="B313" s="30">
        <v>2083874</v>
      </c>
      <c r="C313" s="30">
        <v>5841918</v>
      </c>
    </row>
    <row r="314" spans="1:3" x14ac:dyDescent="0.3">
      <c r="A314" s="9" t="s">
        <v>182</v>
      </c>
      <c r="B314" s="30">
        <v>62665563</v>
      </c>
      <c r="C314" s="30">
        <v>17964237</v>
      </c>
    </row>
    <row r="315" spans="1:3" x14ac:dyDescent="0.3">
      <c r="A315" s="9" t="s">
        <v>183</v>
      </c>
      <c r="B315" s="30">
        <v>772727</v>
      </c>
      <c r="C315" s="30">
        <v>772727</v>
      </c>
    </row>
    <row r="316" spans="1:3" x14ac:dyDescent="0.3">
      <c r="A316" s="9" t="s">
        <v>184</v>
      </c>
      <c r="B316" s="30">
        <v>30981164</v>
      </c>
      <c r="C316" s="30">
        <v>15273988</v>
      </c>
    </row>
    <row r="317" spans="1:3" x14ac:dyDescent="0.3">
      <c r="A317" s="9" t="s">
        <v>185</v>
      </c>
      <c r="B317" s="30">
        <v>24645444</v>
      </c>
      <c r="C317" s="30">
        <v>15433357</v>
      </c>
    </row>
    <row r="318" spans="1:3" x14ac:dyDescent="0.3">
      <c r="A318" s="9" t="s">
        <v>186</v>
      </c>
      <c r="B318" s="30">
        <v>71587574</v>
      </c>
      <c r="C318" s="30">
        <v>144525545</v>
      </c>
    </row>
    <row r="319" spans="1:3" x14ac:dyDescent="0.3">
      <c r="A319" s="9" t="s">
        <v>224</v>
      </c>
      <c r="B319" s="30">
        <v>4208146</v>
      </c>
      <c r="C319" s="30"/>
    </row>
    <row r="320" spans="1:3" x14ac:dyDescent="0.3">
      <c r="A320" s="9" t="s">
        <v>225</v>
      </c>
      <c r="B320" s="30">
        <v>137747308</v>
      </c>
      <c r="C320" s="30">
        <v>34910259</v>
      </c>
    </row>
    <row r="321" spans="1:3" x14ac:dyDescent="0.3">
      <c r="A321" s="9" t="s">
        <v>187</v>
      </c>
      <c r="B321" s="30">
        <v>37340209</v>
      </c>
      <c r="C321" s="30">
        <v>51951541</v>
      </c>
    </row>
    <row r="322" spans="1:3" x14ac:dyDescent="0.3">
      <c r="A322" s="9" t="s">
        <v>226</v>
      </c>
      <c r="B322" s="30"/>
      <c r="C322" s="30">
        <v>29329619</v>
      </c>
    </row>
    <row r="323" spans="1:3" ht="15" thickBot="1" x14ac:dyDescent="0.35">
      <c r="A323" s="9" t="s">
        <v>227</v>
      </c>
      <c r="B323" s="30"/>
      <c r="C323" s="30">
        <v>1012567052</v>
      </c>
    </row>
    <row r="324" spans="1:3" ht="15" thickBot="1" x14ac:dyDescent="0.35">
      <c r="A324" s="85" t="s">
        <v>66</v>
      </c>
      <c r="B324" s="91">
        <f>SUM(B306:B323)</f>
        <v>1355024003</v>
      </c>
      <c r="C324" s="91">
        <f>SUM(C306:C323)</f>
        <v>2246517221</v>
      </c>
    </row>
    <row r="326" spans="1:3" x14ac:dyDescent="0.3">
      <c r="A326" s="4" t="s">
        <v>188</v>
      </c>
      <c r="B326" s="94"/>
    </row>
    <row r="327" spans="1:3" ht="15" thickBot="1" x14ac:dyDescent="0.35"/>
    <row r="328" spans="1:3" ht="15" thickBot="1" x14ac:dyDescent="0.35">
      <c r="A328" s="57" t="s">
        <v>23</v>
      </c>
      <c r="B328" s="61" t="str">
        <f>+B305</f>
        <v xml:space="preserve">Setiembre.2019 </v>
      </c>
      <c r="C328" s="61" t="str">
        <f>+C305</f>
        <v>Diciembre.2018</v>
      </c>
    </row>
    <row r="329" spans="1:3" x14ac:dyDescent="0.3">
      <c r="A329" s="9" t="s">
        <v>189</v>
      </c>
      <c r="B329" s="11">
        <v>177653317</v>
      </c>
      <c r="C329" s="11">
        <v>220136127</v>
      </c>
    </row>
    <row r="330" spans="1:3" x14ac:dyDescent="0.3">
      <c r="A330" s="9" t="s">
        <v>190</v>
      </c>
      <c r="B330" s="11">
        <v>503984349</v>
      </c>
      <c r="C330" s="11">
        <v>631927635</v>
      </c>
    </row>
    <row r="331" spans="1:3" x14ac:dyDescent="0.3">
      <c r="A331" s="9" t="s">
        <v>191</v>
      </c>
      <c r="B331" s="11">
        <v>592753848</v>
      </c>
      <c r="C331" s="11">
        <v>330457073</v>
      </c>
    </row>
    <row r="332" spans="1:3" x14ac:dyDescent="0.3">
      <c r="A332" s="9" t="s">
        <v>192</v>
      </c>
      <c r="B332" s="11">
        <v>156140596</v>
      </c>
      <c r="C332" s="11">
        <v>137203500</v>
      </c>
    </row>
    <row r="333" spans="1:3" ht="15" thickBot="1" x14ac:dyDescent="0.35">
      <c r="A333" s="9" t="s">
        <v>193</v>
      </c>
      <c r="B333" s="11">
        <v>548078239</v>
      </c>
      <c r="C333" s="11">
        <v>2263595471</v>
      </c>
    </row>
    <row r="334" spans="1:3" ht="15" thickBot="1" x14ac:dyDescent="0.35">
      <c r="A334" s="85" t="s">
        <v>66</v>
      </c>
      <c r="B334" s="91">
        <f>SUM(B329:B333)</f>
        <v>1978610349</v>
      </c>
      <c r="C334" s="91">
        <f>SUM(C329:C333)</f>
        <v>3583319806</v>
      </c>
    </row>
    <row r="336" spans="1:3" x14ac:dyDescent="0.3">
      <c r="A336" s="4" t="s">
        <v>194</v>
      </c>
    </row>
    <row r="337" spans="1:3" ht="15" thickBot="1" x14ac:dyDescent="0.35"/>
    <row r="338" spans="1:3" ht="15" thickBot="1" x14ac:dyDescent="0.35">
      <c r="A338" s="57" t="s">
        <v>23</v>
      </c>
      <c r="B338" s="61" t="str">
        <f>+B328</f>
        <v xml:space="preserve">Setiembre.2019 </v>
      </c>
      <c r="C338" s="61" t="str">
        <f>+C328</f>
        <v>Diciembre.2018</v>
      </c>
    </row>
    <row r="339" spans="1:3" x14ac:dyDescent="0.3">
      <c r="A339" s="9" t="s">
        <v>195</v>
      </c>
      <c r="B339" s="11">
        <v>4735894629</v>
      </c>
      <c r="C339" s="11">
        <v>3850706659</v>
      </c>
    </row>
    <row r="340" spans="1:3" x14ac:dyDescent="0.3">
      <c r="A340" s="9" t="s">
        <v>196</v>
      </c>
      <c r="B340" s="11">
        <v>290233010</v>
      </c>
      <c r="C340" s="11">
        <v>34086790</v>
      </c>
    </row>
    <row r="341" spans="1:3" x14ac:dyDescent="0.3">
      <c r="A341" s="9" t="s">
        <v>197</v>
      </c>
      <c r="B341" s="11">
        <v>671861781</v>
      </c>
      <c r="C341" s="11">
        <v>416330410</v>
      </c>
    </row>
    <row r="342" spans="1:3" ht="15" thickBot="1" x14ac:dyDescent="0.35">
      <c r="A342" s="9" t="s">
        <v>198</v>
      </c>
      <c r="B342" s="11">
        <v>40996629</v>
      </c>
      <c r="C342" s="13">
        <v>0</v>
      </c>
    </row>
    <row r="343" spans="1:3" ht="15" thickBot="1" x14ac:dyDescent="0.35">
      <c r="A343" s="85" t="s">
        <v>66</v>
      </c>
      <c r="B343" s="91">
        <f>SUM(B339:B342)</f>
        <v>5738986049</v>
      </c>
      <c r="C343" s="91">
        <f>SUM(C339:C342)</f>
        <v>4301123859</v>
      </c>
    </row>
    <row r="347" spans="1:3" x14ac:dyDescent="0.3">
      <c r="A347" s="25" t="s">
        <v>199</v>
      </c>
      <c r="B347" s="25" t="s">
        <v>200</v>
      </c>
    </row>
    <row r="348" spans="1:3" x14ac:dyDescent="0.3">
      <c r="A348" s="25" t="s">
        <v>201</v>
      </c>
      <c r="B348" s="26" t="s">
        <v>203</v>
      </c>
      <c r="C348" s="25" t="s">
        <v>205</v>
      </c>
    </row>
    <row r="349" spans="1:3" x14ac:dyDescent="0.3">
      <c r="A349" s="25" t="s">
        <v>202</v>
      </c>
      <c r="B349" s="25" t="s">
        <v>204</v>
      </c>
      <c r="C349" s="25" t="s">
        <v>206</v>
      </c>
    </row>
  </sheetData>
  <mergeCells count="53">
    <mergeCell ref="A10:D10"/>
    <mergeCell ref="A14:D14"/>
    <mergeCell ref="A4:D4"/>
    <mergeCell ref="A1:D1"/>
    <mergeCell ref="A6:D6"/>
    <mergeCell ref="A7:D7"/>
    <mergeCell ref="A8:D8"/>
    <mergeCell ref="A9:D9"/>
    <mergeCell ref="A18:D18"/>
    <mergeCell ref="A22:D22"/>
    <mergeCell ref="A26:D26"/>
    <mergeCell ref="A28:D28"/>
    <mergeCell ref="A32:D32"/>
    <mergeCell ref="A118:D118"/>
    <mergeCell ref="A36:D36"/>
    <mergeCell ref="A40:D40"/>
    <mergeCell ref="A42:B42"/>
    <mergeCell ref="A48:D48"/>
    <mergeCell ref="A49:D49"/>
    <mergeCell ref="A81:D81"/>
    <mergeCell ref="A90:D90"/>
    <mergeCell ref="A105:D105"/>
    <mergeCell ref="A106:D106"/>
    <mergeCell ref="A116:D116"/>
    <mergeCell ref="A117:D117"/>
    <mergeCell ref="A142:D142"/>
    <mergeCell ref="A149:D149"/>
    <mergeCell ref="A150:D150"/>
    <mergeCell ref="A151:D151"/>
    <mergeCell ref="A152:A153"/>
    <mergeCell ref="B152:B153"/>
    <mergeCell ref="C152:D152"/>
    <mergeCell ref="A190:D190"/>
    <mergeCell ref="C154:D154"/>
    <mergeCell ref="B155:D155"/>
    <mergeCell ref="B159:D159"/>
    <mergeCell ref="B160:D160"/>
    <mergeCell ref="B161:D161"/>
    <mergeCell ref="B162:D162"/>
    <mergeCell ref="B163:D163"/>
    <mergeCell ref="B164:D164"/>
    <mergeCell ref="B165:D165"/>
    <mergeCell ref="A169:D169"/>
    <mergeCell ref="A180:C180"/>
    <mergeCell ref="A284:D284"/>
    <mergeCell ref="A295:D295"/>
    <mergeCell ref="A299:D299"/>
    <mergeCell ref="A200:D200"/>
    <mergeCell ref="A214:D214"/>
    <mergeCell ref="A225:D225"/>
    <mergeCell ref="A251:D251"/>
    <mergeCell ref="A259:D259"/>
    <mergeCell ref="A270:D270"/>
  </mergeCells>
  <printOptions horizontalCentered="1"/>
  <pageMargins left="0.70866141732283472" right="0.70866141732283472" top="1.7716535433070868" bottom="0.94488188976377963" header="0.31496062992125984" footer="0.31496062992125984"/>
  <pageSetup paperSize="9" scale="8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Ndg/5vZdUOB7fzqNYRdQSq7+hus=</DigestValue>
    </Reference>
    <Reference URI="#idOfficeObject" Type="http://www.w3.org/2000/09/xmldsig#Object">
      <DigestMethod Algorithm="http://www.w3.org/2000/09/xmldsig#sha1"/>
      <DigestValue>wDoMkOImfMXZBWYU41YaWUIBmm4=</DigestValue>
    </Reference>
    <Reference URI="#idSignedProperties" Type="http://uri.etsi.org/01903#SignedProperties">
      <Transforms>
        <Transform Algorithm="http://www.w3.org/TR/2001/REC-xml-c14n-20010315"/>
      </Transforms>
      <DigestMethod Algorithm="http://www.w3.org/2000/09/xmldsig#sha1"/>
      <DigestValue>OUJGj27DMX7lXEeUKyRxZG1DIyI=</DigestValue>
    </Reference>
    <Reference URI="#idValidSigLnImg" Type="http://www.w3.org/2000/09/xmldsig#Object">
      <DigestMethod Algorithm="http://www.w3.org/2000/09/xmldsig#sha1"/>
      <DigestValue>xd7YBxq5agY2nvAR83++l9ptPs8=</DigestValue>
    </Reference>
    <Reference URI="#idInvalidSigLnImg" Type="http://www.w3.org/2000/09/xmldsig#Object">
      <DigestMethod Algorithm="http://www.w3.org/2000/09/xmldsig#sha1"/>
      <DigestValue>eFInfsQQTI2KATqMOAM0c7hkrUk=</DigestValue>
    </Reference>
  </SignedInfo>
  <SignatureValue>qcaBarM0SKRBbYVOeM+gXKB+JajZO7Wl7W15643Oh98O0gjlAO0L2t13yOe9Olqei0XdYyxqfG0D
uwXz5R4YsNTqQnpvFmvcMz7Ti4WN2cm6mAjgrpC/XUykImVbEFGjHLDQGFIV7jtd5hV/WlY7HG3R
RiyLvOsKIXaoVcZTypox+RiYu6ZExy9PdN9xMzlzc4py8MQ6G0A6vsrAUU8Sd6gvT3JutXPMrot1
+5zZ54/GTuN8rRij/luAZbcOt23K7oqPkcqiRnR0p6wDVDBaLzzGw6iIXd6G/lmLj6C37NzDd+/k
ZjPhBKMRdEDQagXRAi0LF+E0iO6BdpjpuqrnRQ==</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TBJ2orRkP+z1Hsm1TlO0Kcg89dc=</DigestValue>
      </Reference>
      <Reference URI="/xl/media/image3.emf?ContentType=image/x-emf">
        <DigestMethod Algorithm="http://www.w3.org/2000/09/xmldsig#sha1"/>
        <DigestValue>3v7jCqiPZKy69KNeq1kiKFlSy9o=</DigestValue>
      </Reference>
      <Reference URI="/xl/drawings/vmlDrawing1.vml?ContentType=application/vnd.openxmlformats-officedocument.vmlDrawing">
        <DigestMethod Algorithm="http://www.w3.org/2000/09/xmldsig#sha1"/>
        <DigestValue>9u/FygoB+7+KnzKQ1dKOGh2CSsA=</DigestValue>
      </Reference>
      <Reference URI="/xl/styles.xml?ContentType=application/vnd.openxmlformats-officedocument.spreadsheetml.styles+xml">
        <DigestMethod Algorithm="http://www.w3.org/2000/09/xmldsig#sha1"/>
        <DigestValue>mslvw6El/hnnaXsC0QcfBGl0wPs=</DigestValue>
      </Reference>
      <Reference URI="/xl/sharedStrings.xml?ContentType=application/vnd.openxmlformats-officedocument.spreadsheetml.sharedStrings+xml">
        <DigestMethod Algorithm="http://www.w3.org/2000/09/xmldsig#sha1"/>
        <DigestValue>8r6f5o6N44RKqGT25lNLmLP+LC8=</DigestValue>
      </Reference>
      <Reference URI="/xl/media/image1.emf?ContentType=image/x-emf">
        <DigestMethod Algorithm="http://www.w3.org/2000/09/xmldsig#sha1"/>
        <DigestValue>brus3yQdqNhYEYAz/PhVf83xmMc=</DigestValue>
      </Reference>
      <Reference URI="/xl/drawings/drawing1.xml?ContentType=application/vnd.openxmlformats-officedocument.drawing+xml">
        <DigestMethod Algorithm="http://www.w3.org/2000/09/xmldsig#sha1"/>
        <DigestValue>lCvX0mZot0mzBk7I/lmQYNsHP8Y=</DigestValue>
      </Reference>
      <Reference URI="/xl/calcChain.xml?ContentType=application/vnd.openxmlformats-officedocument.spreadsheetml.calcChain+xml">
        <DigestMethod Algorithm="http://www.w3.org/2000/09/xmldsig#sha1"/>
        <DigestValue>h34yTt0IdZRilzE7hZzReNM4jjc=</DigestValue>
      </Reference>
      <Reference URI="/xl/media/image2.emf?ContentType=image/x-emf">
        <DigestMethod Algorithm="http://www.w3.org/2000/09/xmldsig#sha1"/>
        <DigestValue>ScboXGQShKGTuagvH15H3s8+3qI=</DigestValue>
      </Reference>
      <Reference URI="/xl/worksheets/sheet3.xml?ContentType=application/vnd.openxmlformats-officedocument.spreadsheetml.worksheet+xml">
        <DigestMethod Algorithm="http://www.w3.org/2000/09/xmldsig#sha1"/>
        <DigestValue>vsRi58nYwMa3PSnxYyFX7FC9qas=</DigestValue>
      </Reference>
      <Reference URI="/xl/workbook.xml?ContentType=application/vnd.openxmlformats-officedocument.spreadsheetml.sheet.main+xml">
        <DigestMethod Algorithm="http://www.w3.org/2000/09/xmldsig#sha1"/>
        <DigestValue>dw01irBgtypfd7+1I71bvFZSbRc=</DigestValue>
      </Reference>
      <Reference URI="/xl/worksheets/sheet2.xml?ContentType=application/vnd.openxmlformats-officedocument.spreadsheetml.worksheet+xml">
        <DigestMethod Algorithm="http://www.w3.org/2000/09/xmldsig#sha1"/>
        <DigestValue>vsRi58nYwMa3PSnxYyFX7FC9qas=</DigestValue>
      </Reference>
      <Reference URI="/xl/theme/theme1.xml?ContentType=application/vnd.openxmlformats-officedocument.theme+xml">
        <DigestMethod Algorithm="http://www.w3.org/2000/09/xmldsig#sha1"/>
        <DigestValue>0aEwUu0ofn2gYTMmi82LfXFcD68=</DigestValue>
      </Reference>
      <Reference URI="/xl/worksheets/sheet1.xml?ContentType=application/vnd.openxmlformats-officedocument.spreadsheetml.worksheet+xml">
        <DigestMethod Algorithm="http://www.w3.org/2000/09/xmldsig#sha1"/>
        <DigestValue>0YqsofZ6FQm5SqVXsyqZmmW1i5Y=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Manifest>
    <SignatureProperties>
      <SignatureProperty Id="idSignatureTime" Target="#idPackageSignature">
        <mdssi:SignatureTime>
          <mdssi:Format>YYYY-MM-DDThh:mm:ssTZD</mdssi:Format>
          <mdssi:Value>2019-11-15T23:03:27Z</mdssi:Value>
        </mdssi:SignatureTime>
      </SignatureProperty>
    </SignatureProperties>
  </Object>
  <Object Id="idOfficeObject">
    <SignatureProperties>
      <SignatureProperty Id="idOfficeV1Details" Target="#idPackageSignature">
        <SignatureInfoV1 xmlns="http://schemas.microsoft.com/office/2006/digsig">
          <SetupID>{E88515B6-D77C-4EAB-AB1C-DD3E1B9945B8}</SetupID>
          <SignatureText>PEDRO PABLO SEALL MELGAREJO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2019-11-15T23:03:27Z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K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GAAAANAEAABUAAADxAAAABgAAAEQAAAAQAAAAIQDwAAAAAAAAAAAAAACAPwAAAAAAAAAAAACAPwAAAAAAAAAAAAAAAAAAAAAAAAAAAAAAAAAAAAAAAAAAJQAAAAwAAAAAAACAKAAAAAwAAAABAAAAUgAAAHABAAABAAAA8////wAAAAAAAAAAAAAAAJABAAAAAAABAAAAAHQAYQBoAG8AbQBhAAAAAAAAAAAAAAAAAAAAAAAAAAAAAAAAAAAAAAAAAAAAAAAAAAAAAAAAAAAAAAAAAAAAAAAAAO8AXdMGdQAAAAAgt+8AAAAAAHBZzmc0AAAAAAAAAAgYAYqDAAABAQAAABCEcgMIGAGKQJAaAQAAAAAAAIA9AAAAAGAXAAAIGIr/AAAAAAAAAAABigEAAAAAAAAAAAAAAAAAAAAAABcSmktAkBoB0LjvALnMBnUgt+8A8////wAABnUg7RF18////wAAAAAAAAAAAAAAAJABAAAAAAABAAAAAHQAYQBoAG8AbQBhAAAAAAAAAAAABwAAAAAAAAAAAMpzAAAAAFQG638HAAAAhLjvAHDqv3OEuO8AAAAAAAACAAAAAAAAAAAAAAAAAAAAAAAA/////5gbAAABigEAZHYACAAAAAAlAAAADAAAAAEAAAAYAAAADAAAAAAAAAISAAAADAAAAAEAAAAeAAAAGAAAAPEAAAAGAAAANQEAABYAAAAlAAAADAAAAAEAAABUAAAAiAAAAPIAAAAGAAAAMwEAABUAAAABAAAAVVWPQYX2jkHyAAAABgAAAAoAAABMAAAAAAAAAAAAAAAAAAAA//////////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IZ5ACFwF/xsZnAADXAjAu1wIAAAAAwxyaS5vDxmeku+8AucwGdfS57wDz////AAAGdWAAAADz////klrGZwAAAACAFtcCvDLiAoDN5gKSWsZnAAAAAIAV1wJAsmwDAFIVCjC67wBJWcZnkAIXAfwBAABsuu8ApFfGZ/wBAAAAAAAAqVfGZ6/++//8AQAAkAIXAUCybAMAAAAAnAIXAUS67wCIxu8AtNfCaAAAAACpV8Zn6VbGZ/wBAAAHAAAAAAAAAEgeynP8AQAAVAbrfwcAAACou+8AcOq/c6i77wAAAAAAAAIAAAAAAAAAAAAAAAAAAAAAAADt/M9nAFIVC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O8AXdMGdVPb7wDI2+8AAAAAAHTb7wC/ostnjNvvANyR0GfY1fhnAQAAAHwv9Gd4rf9nAFUUCtjV+GcBAAAAIFMUCohX4gIgUxQKIFMUCtTb7wB6d8tnAAAAAAEAAAB8L/RnlC/0Z69+mksAgDUJeN3vALnMBnXI2+8A4P///wAABnUgUxQK4P///wAAAAAAAAAAAAAAAJABAAAAAAABAAAAAGEAcgBpAGEAbAAAAAAAAAAAAAAABgAAAAAAAAAAAMpzAAAAAFQG638GAAAALN3vAHDqv3Ms3e8AAAAAAAACAAAAAAAAAAAAAAAAAAAAAAAAADeyCmANTAgBAAAAZHYACAAAAAAlAAAADAAAAAMAAAAYAAAADAAAAAAAAAISAAAADAAAAAEAAAAWAAAADAAAAAgAAABUAAAAVAAAAAwAAAA6AAAAIAAAAF0AAAABAAAAVVWPQYX2jk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AyAQAAWQAAAC0AAABCAAAABgEAABgAAAAhAPAAAAAAAAAAAAAAAIA/AAAAAAAAAAAAAIA/AAAAAAAAAAAAAAAAAAAAAAAAAAAAAAAAAAAAAAAAAAAlAAAADAAAAAAAAIAoAAAADAAAAAQAAABSAAAAcAEAAAQAAADs////AAAAAAAAAAAAAAAAkAEAAAAAAAEAAAAAdABhAGgAbwBtAGEAAAAAAAAAAAAAAAAAAAAAAAAAAAAAAAAAAAAAAAAAAAAAAAAAAAAAAAAAAAAAAAAAAAAAAAAA7wBd0wZ1QNvvACjb7wAAAAAAM9e/tUDb7wBSVdJnAAAAABcAAABcEQJoYlXSZ8QRCnuUsBIKALBGCQByFwoAAAAAAAAAAAAAAAAgAAAAvAIAAAAAAAABAgIiUwB5AHMAdABlAG0AD36aSwAAAADY3O8AucwGdSjb7wDs////AAAGdQAAAADs////AAAAAAAAAAAAAAAAkAEAAAAAAAEAAAAAdABhAGgAbwBtAGEAAAAAAAAAAAAHAAAAAAAAAAAAynMAAAAAVAbrfwcAAACM3O8AcOq/c4zc7wAAAAAAAAIAAAAAAAAAAAAAAAAAAAAAAAAT7M9noFfiAgwAkAFkdgAIAAAAACUAAAAMAAAABAAAABgAAAAMAAAAAAAAAhIAAAAMAAAAAQAAAB4AAAAYAAAALQAAAEIAAAAzAQAAWgAAACUAAAAMAAAABAAAAFQAAADkAAAALgAAAEIAAAAxAQAAWQAAAAEAAABVVY9BhfaOQS4AAABCAAAAGQAAAEwAAAAAAAAAAAAAAAAAAAD//////////4AAAABQAEUARABSAE8AIABQAEEAQgBMAE8AIABTAEUAQQBMAEwAIABNAEUATABHAC4ALgAuAAAACwAAAAsAAAAOAAAADAAAAA4AAAAGAAAACwAAAAwAAAAMAAAACgAAAA4AAAAGAAAACwAAAAsAAAAMAAAACgAAAAoAAAAGAAAADwAAAAsAAAAKAAAADQAAAAYAAAAGAAAABg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2QAAABQAEUARABSAE8AIABTAEUAQQBMAEwAAAAHAAAABwAAAAgAAAAIAAAACQAAAAQAAAAIAAAABwAAAAgAAAAGAAAABg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8AAAAAACUAAAAMAAAABQAAAEwAAABkAAAACwAAAIwAAAAaAQAAmwAAAAsAAACMAAAAEAEAABAAAAAhAPAAAAAAAAAAAAAAAIA/AAAAAAAAAAAAAIA/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Object>
  <Object Id="idInvalidSigLnImg">AQAAAGwAAAAAAAAAAAAAAD8BAACfAAAAAAAAAAAAAABmFgAALAsAACBFTUYAAAEAX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O8AXdMGdQAAAAAgt+8AAAAAAHBZzmc0AAAAAAAAAAgYAYqDAAABAQAAABCEcgMIGAGKQJAaAQAAAAAAAIA9AAAAAGAXAAAIGIr/AAAAAAAAAAABigEAAAAAAAAAAAAAAAAAAAAAABcSmktAkBoB0LjvALnMBnUgt+8A8////wAABnUg7RF18////wAAAAAAAAAAAAAAAJABAAAAAAABAAAAAHQAYQBoAG8AbQBhAAAAAAAAAAAABwAAAAAAAAAAAMpzAAAAAFQG638HAAAAhLjvAHDqv3OEuO8AAAAAAAACAAAAAAAAAAAAAAAAAAAAAAAA/////5gbAAABigEAZHYACAAAAAAlAAAADAAAAAEAAAAYAAAADAAAAP8AAAISAAAADAAAAAEAAAAeAAAAGAAAACoAAAAGAAAAhAAAABYAAAAlAAAADAAAAAEAAABUAAAAqAAAACsAAAAGAAAAggAAABUAAAABAAAAVVWPQYX2jkErAAAABgAAAA8AAABMAAAAAAAAAAAAAAAAAAAA//////////9sAAAARgBpAHIAbQBhACAAbgBvACAAdgDhAGwAaQBkAGEAgD8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MhnkAIXAX/GxmcAANcCMC7XAgAAAADDHJpLm8PGZ6S77wC5zAZ19LnvAPP///8AAAZ1YAAAAPP///+SWsZnAAAAAIAW1wK8MuICgM3mApJaxmcAAAAAgBXXAkCybAMAUhUKMLrvAElZxmeQAhcB/AEAAGy67wCkV8Zn/AEAAAAAAACpV8Znr/77//wBAACQAhcBQLJsAwAAAACcAhcBRLrvAIjG7wC018JoAAAAAKlXxmfpVsZn/AEAAAcAAAAAAAAASB7Kc/wBAABUBut/BwAAAKi77wBw6r9zqLvvAAAAAAAAAgAAAAAAAAAAAAAAAAAAAAAAAO38z2cAUhU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7wBd0wZ1U9vvAMjb7wAAAAAAdNvvAL+iy2eM2+8A3JHQZ9jV+GcBAAAAfC/0Z3it/2cAVRQK2NX4ZwEAAAAgUxQKiFfiAiBTFAogUxQK1NvvAHp3y2cAAAAAAQAAAHwv9GeUL/Rnr36aSwCANQl43e8AucwGdcjb7wDg////AAAGdSBTFArg////AAAAAAAAAAAAAAAAkAEAAAAAAAEAAAAAYQByAGkAYQBsAAAAAAAAAAAAAAAGAAAAAAAAAAAAynMAAAAAVAbrfwYAAAAs3e8AcOq/cyzd7wAAAAAAAAIAAAAAAAAAAAAAAAAAAAAAAAAAN7IKYA1MC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DIBAABZAAAALQAAAEIAAAAGAQAAGAAAACEA8AAAAAAAAAAAAAAAgD8AAAAAAAAAAAAAgD8AAAAAAAAAAAAAAAAAAAAAAAAAAAAAAAAAAAAAAAAAACUAAAAMAAAAAAAAgCgAAAAMAAAABAAAAFIAAABwAQAABAAAAOz///8AAAAAAAAAAAAAAACQAQAAAAAAAQAAAAB0AGEAaABvAG0AYQAAAAAAAAAAAAAAAAAAAAAAAAAAAAAAAAAAAAAAAAAAAAAAAAAAAAAAAAAAAAAAAAAAAAAAAADvAF3TBnVA2+8AKNvvAAAAAAAz17+1QNvvAFJV0mcAAAAAFwAAAFwRAmhiVdJnxBEKe5SwEgoAsEYJAHIXCgAAAAAAAAAAAAAAACAAAAC8AgAAAAAAAAECAiJTAHkAcwB0AGUAbQAPfppLAAAAANjc7wC5zAZ1KNvvAOz///8AAAZ1AAAAAOz///8AAAAAAAAAAAAAAACQAQAAAAAAAQAAAAB0AGEAaABvAG0AYQAAAAAAAAAAAAcAAAAAAAAAAADKcwAAAABUBut/BwAAAIzc7wBw6r9zjNzvAAAAAAAAAgAAAAAAAAAAAAAAAAAAAAAAABPsz2egV+ICDACQAWR2AAgAAAAAJQAAAAwAAAAEAAAAGAAAAAwAAAAAAAACEgAAAAwAAAABAAAAHgAAABgAAAAtAAAAQgAAADMBAABaAAAAJQAAAAwAAAAEAAAAVAAAAOQAAAAuAAAAQgAAADEBAABZAAAAAQAAAFVVj0GF9o5BLgAAAEIAAAAZAAAATAAAAAAAAAAAAAAAAAAAAP//////////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ZAAAAFAARQBEAFIATwAgAFMARQBBAEwATAAAAAcAAAAHAAAACAAAAAgAAAAJAAAABAAAAAgAAAAHAAAACAAAAAYAAAAG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5AAAAAwAAAB4AAAAuQAAAIcAAAABAAAAVVWPQYX2jkEMAAAAeAAAABkAAABMAAAAAAAAAAAAAAAAAAAA//////////+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UBXaB02IDdC/bfksbfGuGI34P2pXAMYSQCUA2iHRq/8=</DigestValue>
    </Reference>
    <Reference Type="http://www.w3.org/2000/09/xmldsig#Object" URI="#idOfficeObject">
      <DigestMethod Algorithm="http://www.w3.org/2001/04/xmlenc#sha256"/>
      <DigestValue>eKvulNEB1Jj9y5FwP8DgaFruOJWQlw2UJ0y7dGOeuJE=</DigestValue>
    </Reference>
    <Reference Type="http://uri.etsi.org/01903#SignedProperties" URI="#idSignedProperties">
      <Transforms>
        <Transform Algorithm="http://www.w3.org/TR/2001/REC-xml-c14n-20010315"/>
      </Transforms>
      <DigestMethod Algorithm="http://www.w3.org/2001/04/xmlenc#sha256"/>
      <DigestValue>YQGT13UnNo0CClDvj/LC2/cUK2KwIHnKS1mUPuL+jvk=</DigestValue>
    </Reference>
    <Reference Type="http://www.w3.org/2000/09/xmldsig#Object" URI="#idValidSigLnImg">
      <DigestMethod Algorithm="http://www.w3.org/2001/04/xmlenc#sha256"/>
      <DigestValue>AXIDnhBbj6b9zCdk7Fe1SxRQY+aKRM0CUVmm9yJ8r1o=</DigestValue>
    </Reference>
    <Reference Type="http://www.w3.org/2000/09/xmldsig#Object" URI="#idInvalidSigLnImg">
      <DigestMethod Algorithm="http://www.w3.org/2001/04/xmlenc#sha256"/>
      <DigestValue>HD/nI2jOc9morGmUs1Iv2hT/gF1yUBeHt48fkA/4KfA=</DigestValue>
    </Reference>
  </SignedInfo>
  <SignatureValue>JpACpPtCkj6MqP1pwWhcg0+AizoL8mpmConMc7B820V0qyHKt0zvRvo+N8jciOvPyMnn+q0oB1fD
7UV2ZXuCbUevWVrrh7kmgaK+Nn+TPooQ3+go8+zQcpZS3N+9WEMAs9CCmqwrVRSjI01upBaqWkQS
7P7BLRAUepXS380KBXEk3fgYEKV7p1BHuf8I2gj8j2weIlDt01kA9nFvl00717E1bxUzO9FsTkH9
23aa47jMfZvjRSVDk1dRxeGKigEgFTDL+4GUHIoj3O1Cvb5TDH67PBXus45lUz5Gd+KXoHcjJNDF
v4KRr0VU6J4gmS2IQuK24+1FG/GCdMoGrVhXCQ==</SignatureValue>
  <KeyInfo>
    <X509Data>
      <X509Certificate>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zokOy7Y8ZPH1Cz6439TtW4kQ94DwaVCHMjK75uKM6DvSU+QkNLQpRU4A6uM4HAZIVfDOzx6BXjohVGyjL7/PG0AmQIn+a3ssYQPMzGOJIKbMgBFq3QplSHRYVEfTPf+VeyNfP79B6pMTOzS1iPiGIkXJNlwZiJcFftng7DZYLBlw8dukCJoK8n0o0r+Y3yzTVK2Lx6Y+sXKoj/2E+OzSLmszsuSf4N/fAgMBAAGjggN8MIIDeDAMBgNVHRMBAf8EAjAAMA4GA1UdDwEB/wQEAwIF4DAqBgNVHSUBAf8EIDAeBggrBgEFBQcDAQYIKwYBBQUHAwIGCCsGAQUFBwMEMB0GA1UdDgQWBBR2NfN7U4r/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NmDF5XOGV3fYyMcXOO/ihdK06zy7fV76nho1BsB0mrR4rfxJ9L/2bt70KTwlEcCC+zszZqD5E8USoRe/cU3m8qVU+5h8rzopu9GgnwXLLaPLdgoeEDeByiBnhV58Nf2f4/2383NfmlQVb+25wjXp+c0tcTtEYwS04utYzz1FEHW2QABBPdWrumhomsmRD3QTQhETHJakWtcSgBMYzRd+9maMKqj1ocLEr5TQn14udhDy48u+8kgL4MGt6C6ykbotYe37L8cCV8glC7P+mkO6S1AszkZZ7K4CvNPdI0qr6Co+Z1NIFhwqGfA9r5DPKd+Mw2S+GakZBLDngJEceR09LEHx8u0r23ZnqGkUXqO75QhVN99okWq3Bgg/2AqYIJJkiFKbJbVSEQ1+le96a2NWuJ3kvvx+w8tLBMkbOxsvr0d5Qq67+lAkm73FUxw+h/s7kkCqXi83EiJUw3HW1SZGbg+T0JmjBAJlG+2VDYpdgWpWr8v3i1P5BCEoSkkKA/lPTiLwO/U5Sc4rTDFmxK6jCGfN+HZmjtbkLIwf39FzmNUMOnxjfk/73hnVI37hbqMo8QXCY7eOAyodwuG68LgxvqpwJRR2AZEpQXV6vAp/wocW9tNEUH4o+ZakbM4qL1j7Al/UiaEt09k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ACKM/YYDn5VHv3I8TGOcx/SuL/YAGveU0zqxn0hUGC4=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QSVONmVr3xT32wjj67fs+W29I8sI7UVA5Tics4Qtys8=</DigestValue>
      </Reference>
      <Reference URI="/xl/drawings/vmlDrawing1.vml?ContentType=application/vnd.openxmlformats-officedocument.vmlDrawing">
        <DigestMethod Algorithm="http://www.w3.org/2001/04/xmlenc#sha256"/>
        <DigestValue>h3InsqXz8uPo6UIexqyWxre5z9IzehY9U9HoamsbIB4=</DigestValue>
      </Reference>
      <Reference URI="/xl/media/image1.emf?ContentType=image/x-emf">
        <DigestMethod Algorithm="http://www.w3.org/2001/04/xmlenc#sha256"/>
        <DigestValue>IiRgWsAvAoO9fXd/0hpy83WDurlCJu+dR3nQ/FFNOX8=</DigestValue>
      </Reference>
      <Reference URI="/xl/media/image2.emf?ContentType=image/x-emf">
        <DigestMethod Algorithm="http://www.w3.org/2001/04/xmlenc#sha256"/>
        <DigestValue>7oQ7AfSRy468SxwT76C3y6LDiQf2cS30ZSEze+1Zor8=</DigestValue>
      </Reference>
      <Reference URI="/xl/media/image3.emf?ContentType=image/x-emf">
        <DigestMethod Algorithm="http://www.w3.org/2001/04/xmlenc#sha256"/>
        <DigestValue>yWwiS75iEQ0sX+VhH4IPUonZvyIwg5/eHV00cl1lNP4=</DigestValue>
      </Reference>
      <Reference URI="/xl/printerSettings/printerSettings1.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1qL2B83AIq+TxKRv+BkMbTag+exObAsGhjNhGuF9Ufk=</DigestValue>
      </Reference>
      <Reference URI="/xl/styles.xml?ContentType=application/vnd.openxmlformats-officedocument.spreadsheetml.styles+xml">
        <DigestMethod Algorithm="http://www.w3.org/2001/04/xmlenc#sha256"/>
        <DigestValue>I/1O8Ejn3C3tsSXL6TXSAi8pBoxtVJiOGMYhDJCZ12A=</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41X0uVzKQ2kHpgaMpaHKDf0Tp/JJ/RMe1VOfPJqprhI=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7dgBZ5kEuuAoNrRN/QdNVJ30mhjpD9M7HoXlnJgNXmU=</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2019-11-15T23:41:15Z</mdssi:Value>
        </mdssi:SignatureTime>
      </SignatureProperty>
    </SignatureProperties>
  </Object>
  <Object Id="idOfficeObject">
    <SignatureProperties>
      <SignatureProperty Id="idOfficeV1Details" Target="#idPackageSignature">
        <SignatureInfoV1 xmlns="http://schemas.microsoft.com/office/2006/digsig">
          <SetupID>{69A4F1F1-399E-43AE-B64F-08086409E02D}</SetupID>
          <SignatureText>JUAN RACCA</SignatureText>
          <SignatureImage/>
          <SignatureComments/>
          <WindowsVersion>10.0</WindowsVersion>
          <OfficeVersion>16.0.12130/19</OfficeVersion>
          <ApplicationVersion>16.0.12130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2019-11-15T23:41:15Z</xd:SigningTime>
          <xd:SigningCertificate>
            <xd:Cert>
              <xd:CertDigest>
                <DigestMethod Algorithm="http://www.w3.org/2001/04/xmlenc#sha256"/>
                <DigestValue>pnPfIaFh0G5SLYhfuFcU6IhN34NxhDzsZty6OqyfhQU=</DigestValue>
              </xd:CertDigest>
              <xd:IssuerSerial>
                <X509IssuerName>C=PY, O=DOCUMENTA S.A., CN=CA-DOCUMENTA S.A., SERIALNUMBER=RUC 80050172-1</X509IssuerName>
                <X509SerialNumber>8786093750099665067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d9eVcKjWyAModKQGcEOBd4ze/HCYy88A0gOXcP8BAABIy88AJQAAADMAAABgAAAAMwAAACIAAACsk50GWq+vb/////+AzM8AaQSXcCDMzwDMKwZxAQAAAGNDZXUCAAAAAQAAAPzMzwDd47W6AgIAAATNzwC5zHJ3VMvPAAAAAADFzHJ3JMzPAPP///8AAAAAAAAAAAAAAACQAQAAAAAAAQAAAABzAGUAZwBvAGvSv7Wwy88AATlLdAAAgXcAAM8AAAAAAKzLzwAAAAAAd9eVcAAAgXcAAAAAEwAUAIze/HBwQ4F3xMvPAPROo3YAAIF3jN78cPXYlXAXGXC1ZHYACAAAAAAlAAAADAAAAAEAAAAYAAAADAAAAAAAAAASAAAADAAAAAEAAAAeAAAAGAAAAO4AAAAFAAAAMgEAABYAAAAlAAAADAAAAAEAAABUAAAAiAAAAO8AAAAFAAAAMAEAABUAAAABAAAAVVWPQYX2jkHvAAAABQAAAAoAAABMAAAAAAAAAAAAAAAAAAAA//////////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OACfbmneo1sgDAAAAAFbbmnfka84AqNbIA2Le/HAAAAAAYt78cAAAAACo1sgDAAAAAAAAAAAAAAAAAAAAABDYyAMAAAAAAAAAAAAAAAAAAAAAAAAAAAAAAAAAAAAAAAAAAAAAAAAAAAAAAAAAAAAAAAAAAAAAAAAAAAAAAAAAAAAAC3K+tQIAAACIbM4AZseWdwAAAAABAAAA5GvOAP//AAAAAAAARMiWd0TIlne4bM4AvGzOAAcAAAAAAAAAAABKdGftBnFUBh7/BwAAAPRszgBw6j909GzOAAAAAAAAAgAAAAAAAAAAAAAAAAAAAAAAAAAAAAD8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M4AfG3OAF3TcncAAQAANGvOAAAAAACyHpd3CG6kd8jYrQbA2K0G2AZEcMDYrQbA2K0GYG/OALtf3m/I2K0GtG/OAKAPAAD4yuBvesnF9Vg72BL9zeBvgcjibwAAAAAAAAAAAgAAABQAAAD9Q7S6AAAAAORszgC5zHJ3NGvOAAAAAADFzHJ3CJ30EuD///8AAAAAAAAAAAAAAACQAQAAAAAAAQAAAABhAHIAaQBhAGwAAAAAAAAABgAAAAAAAAAAAEp0AAAAAFQGHv8GAAAAlGzOAHDqP3SUbM4A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zgCMbc4AXdNydwAAAABEa84AAAAAAAAAAAD8as4Ak1vHBQEAAACsa84AIA0AhAAAAAAyDq5vCGvOAF+hnHCwZZ4GDs3F9Q7NxfUCAAAAwGzOAFAnAXD/////zGzOAA2v6G/WysX1OQAAAM1DtLokq+hv9GzOALnMcndEa84AAAAAAMXMcncAAAAA7P///wAAAAAAAAAAAAAAAJABAAAAAAABAAAAAHMAZQBnAG8AZQAgAHUAaQAJAAAAAAAAAAAASnQAAAAAVAYe/wkAAACkbM4AcOo/dKRszgAAAAAAAAIAAAAAAAAAAAAAAAAAAAAAAAAAAAAAAAAAABUAAABkdgAIAAAAACUAAAAMAAAABAAAABgAAAAMAAAAAAAAABIAAAAMAAAAAQAAAB4AAAAYAAAAMAAAADsAAACmAAAAVwAAACUAAAAMAAAABAAAAFQAAACIAAAAMQAAADsAAACkAAAAVgAAAAEAAABVVY9BhfaOQTEAAAA7AAAACgAAAEwAAAAAAAAAAAAAAAAAAAD//////////2AAAABKAFUAQQBOACAAUgBBAEMAQwBBAAcAAAAOAAAADQAAAA8AAAAFAAAADAAAAA0AAAAMAAAADA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WgAAAHEAAAABAAAAVVWPQYX2jkEPAAAAYQAAAAoAAABMAAAAAAAAAAAAAAAAAAAA//////////9gAAAASgBVAEEATgAgAFIAQQBDAEMAQQAFAAAACQAAAAgAAAAKAAAABAAAAAgAAAAI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dAAAAIYAAAABAAAAVVWPQYX2jkEPAAAAdgAAAA8AAABMAAAAAAAAAAAAAAAAAAAA//////////9sAAAAUwBJAE4ARABJAEMATwAgAFQASQBUAFUATABBAFIAAAAHAAAAAwAAAAoAAAAJAAAAAwAAAAgAAAAKAAAABAAAAAcAAAADAAAABwAAAAkAAAAGAAAACAAAAAgAAABLAAAAQAAAADAAAAAFAAAAIAAAAAEAAAABAAAAEAAAAAAAAAAAAAAAQAEAAKAAAAAAAAAAAAAAAEABAACgAAAAJQAAAAwAAAACAAAAJwAAABgAAAAFAAAAAAAAAP///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Object>
  <Object Id="idInvalidSigLnImg">AQAAAGwAAAAAAAAAAAAAAD8BAACfAAAAAAAAAAAAAABmFgAALAsAACBFTUYAAAEAi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d9eVcKjWyAModKQGcEOBd4ze/HCYy88A0gOXcP8BAABIy88AJQAAADMAAABgAAAAMwAAACIAAACsk50GWq+vb/////+AzM8AaQSXcCDMzwDMKwZxAQAAAGNDZXUCAAAAAQAAAPzMzwDd47W6AgIAAATNzwC5zHJ3VMvPAAAAAADFzHJ3JMzPAPP///8AAAAAAAAAAAAAAACQAQAAAAAAAQAAAABzAGUAZwBvAGvSv7Wwy88AATlLdAAAgXcAAM8AAAAAAKzLzwAAAAAAd9eVcAAAgXcAAAAAEwAUAIze/HBwQ4F3xMvPAPROo3YAAIF3jN78cPXYlXAXGXC1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M4AJ9uad6jWyAMAAAAAVtuad+RrzgCo1sgDYt78cAAAAABi3vxwAAAAAKjWyAMAAAAAAAAAAAAAAAAAAAAAENjIAwAAAAAAAAAAAAAAAAAAAAAAAAAAAAAAAAAAAAAAAAAAAAAAAAAAAAAAAAAAAAAAAAAAAAAAAAAAAAAAAAAAAAALcr61AgAAAIhszgBmx5Z3AAAAAAEAAADka84A//8AAAAAAABEyJZ3RMiWd7hszgC8bM4ABwAAAAAAAAAAAEp0Z+0GcVQGHv8HAAAA9GzOAHDqP3T0bM4AAAAAAAACAAAAAAAAAAAAAAAAAAAAAAAAAAAAAP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zgB8bc4AXdNydwABAAA0a84AAAAAALIel3cIbqR3yNitBsDYrQbYBkRwwNitBsDYrQZgb84Au1/eb8jYrQa0b84AoA8AAPjK4G96ycX1WDvYEv3N4G+ByOJvAAAAAAAAAAACAAAAFAAAAP1DtLoAAAAA5GzOALnMcnc0a84AAAAAAMXMcncInfQS4P///wAAAAAAAAAAAAAAAJABAAAAAAABAAAAAGEAcgBpAGEAbAAAAAAAAAAGAAAAAAAAAAAASnQAAAAAVAYe/wYAAACUbM4AcOo/dJRsz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DOAIxtzgBd03J3AAAAAERrzgAAAAAAAAAAAPxqzgCTW8cFAQAAAKxrzgAgDQCEAAAAADIOrm8Ia84AX6GccLBlngYOzcX1Ds3F9QIAAADAbM4AUCcBcP/////MbM4ADa/ob9bKxfU5AAAAzUO0uiSr6G/0bM4Aucxyd0RrzgAAAAAAxcxydwAAAADs////AAAAAAAAAAAAAAAAkAEAAAAAAAEAAAAAcwBlAGcAbwBlACAAdQBpAAkAAAAAAAAAAABKdAAAAABUBh7/CQAAAKRszgBw6j90pGzOAAAAAAAAAgAAAAAAAAAAAAAAAAAAAAAAAAAAAAAAAAAAFQAAAGR2AAgAAAAAJQAAAAwAAAAEAAAAGAAAAAwAAAAAAAAAEgAAAAwAAAABAAAAHgAAABgAAAAwAAAAOwAAAKYAAABXAAAAJQAAAAwAAAAEAAAAVAAAAIgAAAAxAAAAOwAAAKQAAABWAAAAAQAAAFVVj0GF9o5BMQAAADsAAAAKAAAATAAAAAAAAAAAAAAAAAAAAP//////////YAAAAEoAVQBBAE4AIABSAEEAQwBDAEEABwAAAA4AAAANAAAADwAAAAUAAAAMAAAADQAAAAwAAAAM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2AAAABKAFUAQQBOACAAUgBBAEMAQwBBAAUAAAAJAAAACAAAAAoAAAAEAAAACAAAAAgAAAAI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2wAAABTAEkATgBEAEkAQwBPACAAVABJAFQAVQBMAEEAUgAAAAcAAAADAAAACgAAAAkAAAADAAAACAAAAAoAAAAEAAAABwAAAAMAAAAHAAAACQAAAAYAAAAIAAAACAAAAEsAAABAAAAAMAAAAAUAAAAgAAAAAQAAAAEAAAAQAAAAAAAAAAAAAABAAQAAoAAAAAAAAAAAAAAAQAEAAKAAAAAlAAAADAAAAAIAAAAnAAAAGAAAAAUAAAAAAAAA////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AAAGAAAAAwAAAAUAAAALAAAABwAAAAgAAAAIAAAABAAAAAgAAAAIAAAABQAAAAMAAAAEAAAABQAAAAkAAAAIAAAACgAAAAQAAAADAAAACQAAAAoAAAAIAAAACAAAAAMAAAAKAAAABAAAAAgAAAAIAAAACAAAAAg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9cixAuBkpMQhWUImvzyM/3ETYTLdL1R9TokNoXbwJH4=</DigestValue>
    </Reference>
    <Reference Type="http://www.w3.org/2000/09/xmldsig#Object" URI="#idOfficeObject">
      <DigestMethod Algorithm="http://www.w3.org/2001/04/xmlenc#sha256"/>
      <DigestValue>oCIaxro8DwILDSak9x7EPsn5Q6WfU6B5ub4n6Pbnitk=</DigestValue>
    </Reference>
    <Reference Type="http://uri.etsi.org/01903#SignedProperties" URI="#idSignedProperties">
      <Transforms>
        <Transform Algorithm="http://www.w3.org/TR/2001/REC-xml-c14n-20010315"/>
      </Transforms>
      <DigestMethod Algorithm="http://www.w3.org/2001/04/xmlenc#sha256"/>
      <DigestValue>R7yFdXIvIgcEJUZ2t4ncF+rK5GD4vkvh680iT9Tg+l4=</DigestValue>
    </Reference>
    <Reference Type="http://www.w3.org/2000/09/xmldsig#Object" URI="#idValidSigLnImg">
      <DigestMethod Algorithm="http://www.w3.org/2001/04/xmlenc#sha256"/>
      <DigestValue>RtgEaNu8F4ZjoK0d9g01vhbhhfRJAdULJEtSHEgHiZw=</DigestValue>
    </Reference>
    <Reference Type="http://www.w3.org/2000/09/xmldsig#Object" URI="#idInvalidSigLnImg">
      <DigestMethod Algorithm="http://www.w3.org/2001/04/xmlenc#sha256"/>
      <DigestValue>G6boYMR7BCYHUW62K/+tEcrNxSNsjbekVBt8eKXzzMs=</DigestValue>
    </Reference>
  </SignedInfo>
  <SignatureValue>XPWB20hVt96vnecXoyihOs5vWoOoGEoDrU/qwGiIpgDuxGJFzrpZ4qig1sFx0FqoaIfzkFH1g6L5
UtPQ66tl0pNUyAANYWEJW2FmYp7Gg1kFoPIUU8luLIMKPSxfqCYxK5u7F+O/vnybLJwOe1htKxqp
2D1BVafFG4pz8kQjGBZhj8ubbkluycLISFDW4CqEOy4psCL6wb2XKcXeVDF8yVZRXa0d+M1nKGBO
EEWXZjC5v7y6Ij9C9Xdjz5KtXaCP2rYGF2GxXmttuhTPJN4+90XJ9bXpHYUvYroiJRJtmvunp9/Z
1rzbfvDEhrC072UpWktqo5vYB5iIW8kfplgadQ==</SignatureValue>
  <KeyInfo>
    <X509Data>
      <X509Certificate>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EUSsIBmnK1p4n3geW44spNGyglQ0Q7MU79qiVrkgfs/jYIqK+U0B3CGCT0HjmO/3cIHCSDORldesBEEXtZuhSWlfmRFefjMGqIjp0Soy9mpMnwXXZxaPM0P1O95tDpNkIcDTHI18+4hBC2Na4ab4yp7rPAiAt4MxB6FB2TmyuEB4ulfFqae3LN+8K253KnIQjotWot/mKjIJW0Q3W1W/0BwitrSHbNi7NrGwqHooLjZ5HBkOsxGQuLHmmfUrL6KI1bw4VNoL7zKTsbC4bU9dzYdZAgMBAAGjggN/MIIDezAMBgNVHRMBAf8EAjAAMA4GA1UdDwEB/wQEAwIF4DAqBgNVHSUBAf8EIDAeBggrBgEFBQcDAQYIKwYBBQUHAwIGCCsGAQUFBwMEMB0GA1UdDgQWBBTp80maPubUV7/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ROolsX0xjhqSiE8IPUPVxYcQfOs7IM8rHO8UZ/X3wY6vzI5iViURt48AhoiUvAOwtmc+OhytF7EJMQA+0up52MhUM405HCV7bYSeDujD5xMbKzL12vlj0ptqgwP42hqlIV7Za+wkzPNo63bVrwCsmvtQIpZQtM5BdtdYMN9RhIMCmR73KQ907I5S5k6LD46NF37eWObKn5NdSBC+f9fFAosTSIsn8iO9tmuFBPVDpA3XhxoXsR/mUBXh38PnqkUeby823aCl2lHT9PT3dmBvaFs0cBmu1tUixm1QEaCZQnGMxJr2zkjAjt1GaDdRpr8i+iXusbtNnj2cETVJd7bCR0WUuyzfFv/2hx4N2Zetd3S8m78Ops2pn2mcHMMpPlE3qM3AxHTYah/K13K11EetzvAFUlzk8hK9+Z/C5P+6BtqRimmxizR6vFs73tJJRyBIXSiHt/pNZ6yG3kRFQovAfjv1DWbbcOo015h+KGP0UJSwTjqhjheVvvc+/0jtcZ8gXuUU7P0RBJnqNETJfnZpu6djOJdJIf3jKrELmaiRkayLp5OueO9MDFDM+4kWvJhtuLUcZNUFn6ei5iB9ZmoEd/T6+H6PxXhbvorIqVde0MeiWJTnXXZv23lGZzzUHFmJ5jHgL3tZ/pkjcVvNanc54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ACKM/YYDn5VHv3I8TGOcx/SuL/YAGveU0zqxn0hUGC4=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QSVONmVr3xT32wjj67fs+W29I8sI7UVA5Tics4Qtys8=</DigestValue>
      </Reference>
      <Reference URI="/xl/drawings/vmlDrawing1.vml?ContentType=application/vnd.openxmlformats-officedocument.vmlDrawing">
        <DigestMethod Algorithm="http://www.w3.org/2001/04/xmlenc#sha256"/>
        <DigestValue>h3InsqXz8uPo6UIexqyWxre5z9IzehY9U9HoamsbIB4=</DigestValue>
      </Reference>
      <Reference URI="/xl/media/image1.emf?ContentType=image/x-emf">
        <DigestMethod Algorithm="http://www.w3.org/2001/04/xmlenc#sha256"/>
        <DigestValue>IiRgWsAvAoO9fXd/0hpy83WDurlCJu+dR3nQ/FFNOX8=</DigestValue>
      </Reference>
      <Reference URI="/xl/media/image2.emf?ContentType=image/x-emf">
        <DigestMethod Algorithm="http://www.w3.org/2001/04/xmlenc#sha256"/>
        <DigestValue>7oQ7AfSRy468SxwT76C3y6LDiQf2cS30ZSEze+1Zor8=</DigestValue>
      </Reference>
      <Reference URI="/xl/media/image3.emf?ContentType=image/x-emf">
        <DigestMethod Algorithm="http://www.w3.org/2001/04/xmlenc#sha256"/>
        <DigestValue>yWwiS75iEQ0sX+VhH4IPUonZvyIwg5/eHV00cl1lNP4=</DigestValue>
      </Reference>
      <Reference URI="/xl/printerSettings/printerSettings1.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1qL2B83AIq+TxKRv+BkMbTag+exObAsGhjNhGuF9Ufk=</DigestValue>
      </Reference>
      <Reference URI="/xl/styles.xml?ContentType=application/vnd.openxmlformats-officedocument.spreadsheetml.styles+xml">
        <DigestMethod Algorithm="http://www.w3.org/2001/04/xmlenc#sha256"/>
        <DigestValue>I/1O8Ejn3C3tsSXL6TXSAi8pBoxtVJiOGMYhDJCZ12A=</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41X0uVzKQ2kHpgaMpaHKDf0Tp/JJ/RMe1VOfPJqprhI=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7dgBZ5kEuuAoNrRN/QdNVJ30mhjpD9M7HoXlnJgNXmU=</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2019-11-16T00:02:24Z</mdssi:Value>
        </mdssi:SignatureTime>
      </SignatureProperty>
    </SignatureProperties>
  </Object>
  <Object Id="idOfficeObject">
    <SignatureProperties>
      <SignatureProperty Id="idOfficeV1Details" Target="#idPackageSignature">
        <SignatureInfoV1 xmlns="http://schemas.microsoft.com/office/2006/digsig">
          <SetupID>{BD8E9A90-61E0-4A56-8E2E-9CCE54165821}</SetupID>
          <SignatureText>DALILA SERVIN </SignatureText>
          <SignatureImage/>
          <SignatureComments/>
          <WindowsVersion>10.0</WindowsVersion>
          <OfficeVersion>16.0.12130/19</OfficeVersion>
          <ApplicationVersion>16.0.12130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2019-11-16T00:02:24Z</xd:SigningTime>
          <xd:SigningCertificate>
            <xd:Cert>
              <xd:CertDigest>
                <DigestMethod Algorithm="http://www.w3.org/2001/04/xmlenc#sha256"/>
                <DigestValue>sKwgXHVedd95PXhH0zCTph9XypZVAf6D8Mc91Ao62+w=</DigestValue>
              </xd:CertDigest>
              <xd:IssuerSerial>
                <X509IssuerName>C=PY, O=DOCUMENTA S.A., CN=CA-DOCUMENTA S.A., SERIALNUMBER=RUC 80050172-1</X509IssuerName>
                <X509SerialNumber>974162367028433259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d9eVcLjYrgOgK5EGcEOBd4ze/HBgyq8A0gOXcP8BAAAQyq8AJQAAADMAAABgAAAAMwAAACIAAAAMQpQGs585OP////9Iy68AaQSXcOjKrwDMKwZxAQAAAB6uEPkCAAAAAQAAAMTLrwAXDiJbAgIAAMzLrwC5zHJ3HMqvAAAAAADFzHJ37MqvAPP///8AAAAAAAAAAAAAAACQAQAAAAAAAQAAAABzAGUAZwBvAMU43Ih4yq8AATlLdAAAgXcAAK8AAAAAAHTKrwAAAAAAd9eVcAAAgXcAAAAAEwAUAIze/HBwQ4F3jMqvAPROo3YAAIF3jN78cPXYlXCB8nOIZHYACAAAAAAlAAAADAAAAAEAAAAYAAAADAAAAAAAAAASAAAADAAAAAEAAAAeAAAAGAAAAO4AAAAFAAAAMgEAABYAAAAlAAAADAAAAAEAAABUAAAAiAAAAO8AAAAFAAAAMAEAABUAAAABAAAAVVWPQYX2jkHvAAAABQAAAAoAAABMAAAAAAAAAAAAAAAAAAAA//////////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uACfbmne42K4DAAAAAFbbmnesaq4AuNiuA2Le/HAAAAAAYt78cAAAAAC42K4DAAAAAAAAAAAAAAAAAAAAADDqrgMAAAAAAAAAAAAAAAAAAAAAAAAAAAAAAAAAAAAAAAAAAAAAAAAAAAAAAAAAAAAAAAAAAAAAAAAAAAAAAAAAAAAAZZvdiAIAAABQa64AZseWdwAAAAABAAAArGquAP//AAAAAAAARMiWd0TIlneAa64AhGuuAAcAAAAAAAAAAABKdGftBnFUBv3/BwAAALxrrgBw6j90vGuuAAAAAAAAAgAAAAAAAAAAAAAAAAAAAAAAAAAAAAD8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K4ARGyuAF3TcncAAQAA/GmuAAAAAACyHpd38G2kdzAeWAUoHlgF2AZEcCgeWAUoHlgFKG6uALtf3m8wHlgFfG6uAKAPAAD4yuBvPcT2XLhIvQP9zeBvgcjibwAAAAAAAAAAAgAAABQAAAD3rSNbAAAAAKxrrgC5zHJ3/GmuAAAAAADFzHJ3SF5gBeD///8AAAAAAAAAAAAAAACQAQAAAAAAAQAAAABhAHIAaQBhAGwAAAAAAAAABgAAAAAAAAAAAEp0AAAAAFQG/f8GAAAAXGuuAHDqP3Rca64AAAAAAAACAAAAAAAAAAAAAAAAAAAAAAAAAgAAAAIAAAAAAAAAZHYACAAAAAAlAAAADAAAAAMAAAAYAAAADAAAAAAAAAASAAAADAAAAAEAAAAWAAAADAAAAAgAAABUAAAAVAAAAAwAAAA3AAAAIAAAAFoAAAABAAAAVVWPQYX2jkEMAAAAWwAAAAEAAABMAAAABAAAAAsAAAA3AAAAIgAAAFsAAABQAAAAWABJG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rgBUbK4AXdNydwAAAAAMaq4AAAAAAAAAAADEaa4Ak1vDBQEAAAB0aq4AIA0AhAAAAABrPDg40GmuAF+hnHDIupUGycP2XMnD9lwCAAAAiGuuAFAnAXD/////lGuuAA2v6G+BwfZcOQAAAOetI1skq+hvvGuuALnMcncMaq4AAAAAAMXMcncAAAAA7P///wAAAAAAAAAAAAAAAJABAAAAAAABAAAAAHMAZQBnAG8AZQAgAHUAaQAJAAAAAAAAAAAASnQAAAAAVAb9/wkAAABsa64AcOo/dGxrrgAAAAAAAAIAAAAAAAAAAAAAAAAAAAAAAAAAAAAAAAAAABUAAABkdgAIAAAAACUAAAAMAAAABAAAABgAAAAMAAAAAAAAABIAAAAMAAAAAQAAAB4AAAAYAAAAMAAAADsAAAC8AAAAVwAAACUAAAAMAAAABAAAAFQAAACgAAAAMQAAADsAAAC6AAAAVgAAAAEAAABVVY9BhfaOQTEAAAA7AAAADgAAAEwAAAAAAAAAAAAAAAAAAAD//////////2gAAABEAEEATABJAEwAQQAgAFMARQBSAFYASQBOACAADgAAAA0AAAAJAAAABQAAAAkAAAANAAAABQAAAAsAAAAKAAAADAAAAAwAAAAFAAAAD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QAAAHEAAAABAAAAVVWPQYX2jkEPAAAAYQAAAA0AAABMAAAAAAAAAAAAAAAAAAAA//////////9oAAAARABBAEwASQBMAEEAIABTAEUAUgBWAEkATgD7FAkAAAAIAAAABgAAAAMAAAAGAAAACAAAAAQAAAAHAAAABwAAAAgAAAAIAAAAAw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CXAAAAhgAAAAEAAABVVY9BhfaOQQ8AAAB2AAAAEQAAAEwAAAAAAAAAAAAAAAAAAAD//////////3AAAABDAE8ATgBUAEEARABPAFIAQQAgAEcARQBOAEUAUgBBAEwAAAAIAAAACgAAAAoAAAAHAAAACAAAAAkAAAAKAAAACAAAAAgAAAAEAAAACQAAAAcAAAAKAAAABwAAAAgAAAAIAAAABgAAAEsAAABAAAAAMAAAAAUAAAAgAAAAAQAAAAEAAAAQAAAAAAAAAAAAAABAAQAAoAAAAAAAAAAAAAAAQAEAAKAAAAAlAAAADAAAAAIAAAAnAAAAGAAAAAUAAAAAAAAA////AAAAAAAlAAAADAAAAAUAAABMAAAAZAAAAA4AAACLAAAAHwEAAJsAAAAOAAAAiwAAABIBAAARAAAAIQDwAAAAAAAAAAAAAACAPwAAAAAAAAAAAACAPwAAAAAAAAAAAAAAAAAAAAAAAAAAAAAAAAAAAAAAAAAAJQAAAAwAAAAAAACAKAAAAAwAAAAFAAAAJQAAAAwAAAABAAAAGAAAAAwAAAAAAAAAEgAAAAwAAAABAAAAFgAAAAwAAAAAAAAAVAAAADwBAAAPAAAAiwAAAB4BAACbAAAAAQAAAFVVj0GF9o5BDwAAAIsAAAAoAAAATAAAAAQAAAAOAAAAiwAAACABAACcAAAAnAAAAEYAaQByAG0AYQBkAG8AIABwAG8AcgA6ACAATQBBAFIASQBBACAARABBAEwASQBMAEEAIABTAEUAUgBWAEkATgAgAFMAQQBNAFUARABJAE8ABgAAAAMAAAAFAAAACwAAAAcAAAAIAAAACAAAAAQAAAAIAAAACAAAAAUAAAADAAAABAAAAAwAAAAIAAAACAAAAAMAAAAIAAAABAAAAAkAAAAIAAAABgAAAAMAAAAGAAAACAAAAAQAAAAHAAAABwAAAAgAAAAIAAAAAwAAAAoAAAAEAAAABwAAAAgAAAAMAAAACQAAAAkAAAADAAAACgAAABYAAAAMAAAAAAAAACUAAAAMAAAAAgAAAA4AAAAUAAAAAAAAABAAAAAU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d9eVcLjYrgOgK5EGcEOBd4ze/HBgyq8A0gOXcP8BAAAQyq8AJQAAADMAAABgAAAAMwAAACIAAAAMQpQGs585OP////9Iy68AaQSXcOjKrwDMKwZxAQAAAB6uEPkCAAAAAQAAAMTLrwAXDiJbAgIAAMzLrwC5zHJ3HMqvAAAAAADFzHJ37MqvAPP///8AAAAAAAAAAAAAAACQAQAAAAAAAQAAAABzAGUAZwBvAMU43Ih4yq8AATlLdAAAgXcAAK8AAAAAAHTKrwAAAAAAd9eVcAAAgXcAAAAAEwAUAIze/HBwQ4F3jMqvAPROo3YAAIF3jN78cPXYlXCB8nOI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4AJ9uad7jYrgMAAAAAVtuad6xqrgC42K4DYt78cAAAAABi3vxwAAAAALjYrgMAAAAAAAAAAAAAAAAAAAAAMOquAwAAAAAAAAAAAAAAAAAAAAAAAAAAAAAAAAAAAAAAAAAAAAAAAAAAAAAAAAAAAAAAAAAAAAAAAAAAAAAAAAAAAABlm92IAgAAAFBrrgBmx5Z3AAAAAAEAAACsaq4A//8AAAAAAABEyJZ3RMiWd4BrrgCEa64ABwAAAAAAAAAAAEp0Z+0GcVQG/f8HAAAAvGuuAHDqP3S8a64AAAAAAAACAAAAAAAAAAAAAAAAAAAAAAAAAAAAAP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rgBEbK4AXdNydwABAAD8aa4AAAAAALIel3fwbaR3MB5YBSgeWAXYBkRwKB5YBSgeWAUobq4Au1/ebzAeWAV8bq4AoA8AAPjK4G89xPZcuEi9A/3N4G+ByOJvAAAAAAAAAAACAAAAFAAAAPetI1sAAAAArGuuALnMcnf8aa4AAAAAAMXMcndIXmAF4P///wAAAAAAAAAAAAAAAJABAAAAAAABAAAAAGEAcgBpAGEAbAAAAAAAAAAGAAAAAAAAAAAASnQAAAAAVAb9/wYAAABca64AcOo/dFxrr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CuAFRsrgBd03J3AAAAAAxqrgAAAAAAAAAAAMRprgCTW8MFAQAAAHRqrgAgDQCEAAAAAGs8ODjQaa4AX6GccMi6lQbJw/ZcycP2XAIAAACIa64AUCcBcP////+Ua64ADa/ob4HB9lw5AAAA560jWySr6G+8a64AucxydwxqrgAAAAAAxcxydwAAAADs////AAAAAAAAAAAAAAAAkAEAAAAAAAEAAAAAcwBlAGcAbwBlACAAdQBpAAkAAAAAAAAAAABKdAAAAABUBv3/CQAAAGxrrgBw6j90bGuuAAAAAAAAAgAAAAAAAAAAAAAAAAAAAAAAAAAAAAAAAAAAFQAAAGR2AAgAAAAAJQAAAAwAAAAEAAAAGAAAAAwAAAAAAAAAEgAAAAwAAAABAAAAHgAAABgAAAAwAAAAOwAAALwAAABXAAAAJQAAAAwAAAAEAAAAVAAAAKAAAAAxAAAAOwAAALoAAABWAAAAAQAAAFVVj0GF9o5BMQAAADsAAAAOAAAATAAAAAAAAAAAAAAAAAAAAP//////////aAAAAEQAQQBMAEkATABBACAAUwBFAFIAVgBJAE4AIAAOAAAADQAAAAkAAAAFAAAACQAAAA0AAAAFAAAACwAAAAoAAAAMAAAADAAAAAUAAAAP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2gAAABEAEEATABJAEwAQQAgAFMARQBSAFYASQBOAAAACQAAAAgAAAAGAAAAAwAAAAYAAAAIAAAABAAAAAcAAAAHAAAACAAAAAgAAAAD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GF9o5BDwAAAHYAAAARAAAATAAAAAAAAAAAAAAAAAAAAP//////////cAAAAEMATwBOAFQAQQBEAE8AUgBBACAARwBFAE4ARQBSAEEATAAAAAgAAAAKAAAACgAAAAcAAAAIAAAACQAAAAoAAAAIAAAACAAAAAQAAAAJAAAABwAAAAoAAAAHAAAACAAAAAgAAAAG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Notas</vt:lpstr>
      <vt:lpstr>Hoja2</vt:lpstr>
      <vt:lpstr>Hoja3</vt:lpstr>
      <vt:lpstr>Notas!_Hlk16686925</vt:lpstr>
      <vt:lpstr>Notas!_Hlk16687161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2019-11-15T23:03:27Z</dcterms:modified>
</cp:coreProperties>
</file>